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 tabRatio="500" activeTab="2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J20" i="6"/>
  <c r="I30" l="1"/>
  <c r="J30" s="1"/>
  <c r="W787" i="3"/>
  <c r="G42" i="5" s="1"/>
  <c r="I787" i="3"/>
  <c r="C42" i="5" s="1"/>
  <c r="F41"/>
  <c r="W785" i="3"/>
  <c r="G41" i="5" s="1"/>
  <c r="L785" i="3"/>
  <c r="I785"/>
  <c r="C41" i="5" s="1"/>
  <c r="N784" i="3"/>
  <c r="L784"/>
  <c r="J784"/>
  <c r="H784"/>
  <c r="N783"/>
  <c r="N785" s="1"/>
  <c r="N787" s="1"/>
  <c r="F42" i="5" s="1"/>
  <c r="L783" i="3"/>
  <c r="J783"/>
  <c r="J785" s="1"/>
  <c r="H783"/>
  <c r="H785" s="1"/>
  <c r="H787" s="1"/>
  <c r="B42" i="5" s="1"/>
  <c r="W779" i="3"/>
  <c r="G39" i="5" s="1"/>
  <c r="G38"/>
  <c r="W777" i="3"/>
  <c r="L777"/>
  <c r="E38" i="5" s="1"/>
  <c r="N776" i="3"/>
  <c r="L776"/>
  <c r="J776"/>
  <c r="I776"/>
  <c r="N775"/>
  <c r="L775"/>
  <c r="J775"/>
  <c r="H775"/>
  <c r="N774"/>
  <c r="L774"/>
  <c r="J774"/>
  <c r="I774"/>
  <c r="I777" s="1"/>
  <c r="C38" i="5" s="1"/>
  <c r="N772" i="3"/>
  <c r="N777" s="1"/>
  <c r="F38" i="5" s="1"/>
  <c r="L772" i="3"/>
  <c r="J772"/>
  <c r="J777" s="1"/>
  <c r="H772"/>
  <c r="H777" s="1"/>
  <c r="B38" i="5" s="1"/>
  <c r="G37"/>
  <c r="C37"/>
  <c r="W769" i="3"/>
  <c r="N769"/>
  <c r="I769"/>
  <c r="N768"/>
  <c r="L768"/>
  <c r="L769" s="1"/>
  <c r="J768"/>
  <c r="J769" s="1"/>
  <c r="H768"/>
  <c r="H769" s="1"/>
  <c r="G34" i="5"/>
  <c r="C34"/>
  <c r="W762" i="3"/>
  <c r="N762"/>
  <c r="F34" i="5" s="1"/>
  <c r="I762" i="3"/>
  <c r="N759"/>
  <c r="L759"/>
  <c r="J759"/>
  <c r="H759"/>
  <c r="N758"/>
  <c r="L758"/>
  <c r="J758"/>
  <c r="H758"/>
  <c r="N748"/>
  <c r="L748"/>
  <c r="J748"/>
  <c r="H748"/>
  <c r="N745"/>
  <c r="L745"/>
  <c r="L762" s="1"/>
  <c r="E34" i="5" s="1"/>
  <c r="J745" i="3"/>
  <c r="J762" s="1"/>
  <c r="H745"/>
  <c r="H762" s="1"/>
  <c r="B34" i="5" s="1"/>
  <c r="W742" i="3"/>
  <c r="G33" i="5" s="1"/>
  <c r="I742" i="3"/>
  <c r="C33" i="5" s="1"/>
  <c r="N738" i="3"/>
  <c r="L738"/>
  <c r="J738"/>
  <c r="H738"/>
  <c r="N737"/>
  <c r="N742" s="1"/>
  <c r="F33" i="5" s="1"/>
  <c r="L737" i="3"/>
  <c r="L742" s="1"/>
  <c r="E33" i="5" s="1"/>
  <c r="J737" i="3"/>
  <c r="J742" s="1"/>
  <c r="E742" s="1"/>
  <c r="H737"/>
  <c r="H742" s="1"/>
  <c r="B33" i="5" s="1"/>
  <c r="W734" i="3"/>
  <c r="G32" i="5" s="1"/>
  <c r="N733" i="3"/>
  <c r="L733"/>
  <c r="J733"/>
  <c r="H733"/>
  <c r="N732"/>
  <c r="L732"/>
  <c r="J732"/>
  <c r="H732"/>
  <c r="N730"/>
  <c r="L730"/>
  <c r="J730"/>
  <c r="I730"/>
  <c r="I734" s="1"/>
  <c r="C32" i="5" s="1"/>
  <c r="N726" i="3"/>
  <c r="N734" s="1"/>
  <c r="F32" i="5" s="1"/>
  <c r="L726" i="3"/>
  <c r="L734" s="1"/>
  <c r="E32" i="5" s="1"/>
  <c r="J726" i="3"/>
  <c r="J734" s="1"/>
  <c r="H726"/>
  <c r="H734" s="1"/>
  <c r="B32" i="5" s="1"/>
  <c r="G31"/>
  <c r="B31"/>
  <c r="W723" i="3"/>
  <c r="L723"/>
  <c r="E31" i="5" s="1"/>
  <c r="N722" i="3"/>
  <c r="L722"/>
  <c r="J722"/>
  <c r="H722"/>
  <c r="N720"/>
  <c r="L720"/>
  <c r="J720"/>
  <c r="H720"/>
  <c r="N717"/>
  <c r="L717"/>
  <c r="J717"/>
  <c r="I717"/>
  <c r="I723" s="1"/>
  <c r="C31" i="5" s="1"/>
  <c r="N712" i="3"/>
  <c r="L712"/>
  <c r="J712"/>
  <c r="H712"/>
  <c r="N709"/>
  <c r="N723" s="1"/>
  <c r="F31" i="5" s="1"/>
  <c r="L709" i="3"/>
  <c r="J709"/>
  <c r="J723" s="1"/>
  <c r="H709"/>
  <c r="H723" s="1"/>
  <c r="G30" i="5"/>
  <c r="C30"/>
  <c r="W706" i="3"/>
  <c r="N706"/>
  <c r="F30" i="5" s="1"/>
  <c r="N705" i="3"/>
  <c r="L705"/>
  <c r="J705"/>
  <c r="H705"/>
  <c r="N704"/>
  <c r="L704"/>
  <c r="J704"/>
  <c r="I704"/>
  <c r="N703"/>
  <c r="L703"/>
  <c r="J703"/>
  <c r="H703"/>
  <c r="N702"/>
  <c r="L702"/>
  <c r="J702"/>
  <c r="I702"/>
  <c r="N700"/>
  <c r="L700"/>
  <c r="J700"/>
  <c r="H700"/>
  <c r="N699"/>
  <c r="L699"/>
  <c r="J699"/>
  <c r="I699"/>
  <c r="N698"/>
  <c r="L698"/>
  <c r="J698"/>
  <c r="I698"/>
  <c r="I706" s="1"/>
  <c r="N695"/>
  <c r="L695"/>
  <c r="J695"/>
  <c r="H695"/>
  <c r="N694"/>
  <c r="L694"/>
  <c r="J694"/>
  <c r="H694"/>
  <c r="N691"/>
  <c r="L691"/>
  <c r="J691"/>
  <c r="H691"/>
  <c r="N689"/>
  <c r="L689"/>
  <c r="J689"/>
  <c r="H689"/>
  <c r="N686"/>
  <c r="L686"/>
  <c r="L706" s="1"/>
  <c r="E30" i="5" s="1"/>
  <c r="J686" i="3"/>
  <c r="J706" s="1"/>
  <c r="H686"/>
  <c r="H706" s="1"/>
  <c r="B30" i="5" s="1"/>
  <c r="W683" i="3"/>
  <c r="G29" i="5" s="1"/>
  <c r="N682" i="3"/>
  <c r="L682"/>
  <c r="J682"/>
  <c r="H682"/>
  <c r="N681"/>
  <c r="L681"/>
  <c r="J681"/>
  <c r="I681"/>
  <c r="N680"/>
  <c r="L680"/>
  <c r="J680"/>
  <c r="I680"/>
  <c r="N679"/>
  <c r="L679"/>
  <c r="J679"/>
  <c r="H679"/>
  <c r="N676"/>
  <c r="L676"/>
  <c r="J676"/>
  <c r="H676"/>
  <c r="N675"/>
  <c r="L675"/>
  <c r="J675"/>
  <c r="I675"/>
  <c r="I683" s="1"/>
  <c r="C29" i="5" s="1"/>
  <c r="N674" i="3"/>
  <c r="N683" s="1"/>
  <c r="F29" i="5" s="1"/>
  <c r="L674" i="3"/>
  <c r="L683" s="1"/>
  <c r="E29" i="5" s="1"/>
  <c r="J674" i="3"/>
  <c r="J683" s="1"/>
  <c r="E683" s="1"/>
  <c r="H674"/>
  <c r="H683" s="1"/>
  <c r="B29" i="5" s="1"/>
  <c r="W671" i="3"/>
  <c r="G28" i="5" s="1"/>
  <c r="I671" i="3"/>
  <c r="C28" i="5" s="1"/>
  <c r="N670" i="3"/>
  <c r="L670"/>
  <c r="J670"/>
  <c r="H670"/>
  <c r="N669"/>
  <c r="L669"/>
  <c r="J669"/>
  <c r="H669"/>
  <c r="N666"/>
  <c r="L666"/>
  <c r="J666"/>
  <c r="H666"/>
  <c r="N663"/>
  <c r="L663"/>
  <c r="J663"/>
  <c r="H663"/>
  <c r="N661"/>
  <c r="L661"/>
  <c r="J661"/>
  <c r="H661"/>
  <c r="N659"/>
  <c r="L659"/>
  <c r="J659"/>
  <c r="H659"/>
  <c r="N656"/>
  <c r="L656"/>
  <c r="J656"/>
  <c r="H656"/>
  <c r="N652"/>
  <c r="L652"/>
  <c r="J652"/>
  <c r="H652"/>
  <c r="N651"/>
  <c r="L651"/>
  <c r="J651"/>
  <c r="H651"/>
  <c r="N649"/>
  <c r="L649"/>
  <c r="J649"/>
  <c r="H649"/>
  <c r="N647"/>
  <c r="L647"/>
  <c r="J647"/>
  <c r="H647"/>
  <c r="N646"/>
  <c r="L646"/>
  <c r="J646"/>
  <c r="H646"/>
  <c r="N644"/>
  <c r="L644"/>
  <c r="J644"/>
  <c r="H644"/>
  <c r="N643"/>
  <c r="L643"/>
  <c r="J643"/>
  <c r="H643"/>
  <c r="N639"/>
  <c r="L639"/>
  <c r="J639"/>
  <c r="H639"/>
  <c r="N638"/>
  <c r="L638"/>
  <c r="J638"/>
  <c r="H638"/>
  <c r="N636"/>
  <c r="L636"/>
  <c r="J636"/>
  <c r="H636"/>
  <c r="N629"/>
  <c r="L629"/>
  <c r="J629"/>
  <c r="H629"/>
  <c r="N627"/>
  <c r="N671" s="1"/>
  <c r="F28" i="5" s="1"/>
  <c r="L627" i="3"/>
  <c r="L671" s="1"/>
  <c r="E28" i="5" s="1"/>
  <c r="J627" i="3"/>
  <c r="J671" s="1"/>
  <c r="H627"/>
  <c r="H671" s="1"/>
  <c r="B28" i="5" s="1"/>
  <c r="B27"/>
  <c r="W624" i="3"/>
  <c r="G27" i="5" s="1"/>
  <c r="L624" i="3"/>
  <c r="E27" i="5" s="1"/>
  <c r="N623" i="3"/>
  <c r="L623"/>
  <c r="J623"/>
  <c r="H623"/>
  <c r="N622"/>
  <c r="L622"/>
  <c r="J622"/>
  <c r="H622"/>
  <c r="N619"/>
  <c r="L619"/>
  <c r="J619"/>
  <c r="I619"/>
  <c r="I624" s="1"/>
  <c r="C27" i="5" s="1"/>
  <c r="N617" i="3"/>
  <c r="L617"/>
  <c r="J617"/>
  <c r="H617"/>
  <c r="N614"/>
  <c r="L614"/>
  <c r="J614"/>
  <c r="H614"/>
  <c r="N610"/>
  <c r="L610"/>
  <c r="J610"/>
  <c r="H610"/>
  <c r="N607"/>
  <c r="L607"/>
  <c r="J607"/>
  <c r="H607"/>
  <c r="N604"/>
  <c r="N624" s="1"/>
  <c r="F27" i="5" s="1"/>
  <c r="L604" i="3"/>
  <c r="J604"/>
  <c r="J624" s="1"/>
  <c r="H604"/>
  <c r="H624" s="1"/>
  <c r="G26" i="5"/>
  <c r="C26"/>
  <c r="W601" i="3"/>
  <c r="N601"/>
  <c r="F26" i="5" s="1"/>
  <c r="N600" i="3"/>
  <c r="L600"/>
  <c r="J600"/>
  <c r="H600"/>
  <c r="N597"/>
  <c r="L597"/>
  <c r="J597"/>
  <c r="I597"/>
  <c r="N595"/>
  <c r="L595"/>
  <c r="J595"/>
  <c r="H595"/>
  <c r="N589"/>
  <c r="L589"/>
  <c r="J589"/>
  <c r="H589"/>
  <c r="N587"/>
  <c r="L587"/>
  <c r="J587"/>
  <c r="H587"/>
  <c r="N582"/>
  <c r="L582"/>
  <c r="J582"/>
  <c r="I582"/>
  <c r="N579"/>
  <c r="L579"/>
  <c r="J579"/>
  <c r="H579"/>
  <c r="N576"/>
  <c r="L576"/>
  <c r="J576"/>
  <c r="I576"/>
  <c r="N575"/>
  <c r="L575"/>
  <c r="J575"/>
  <c r="H575"/>
  <c r="N573"/>
  <c r="L573"/>
  <c r="J573"/>
  <c r="I573"/>
  <c r="I601" s="1"/>
  <c r="N570"/>
  <c r="L570"/>
  <c r="J570"/>
  <c r="H570"/>
  <c r="N566"/>
  <c r="L566"/>
  <c r="L601" s="1"/>
  <c r="E26" i="5" s="1"/>
  <c r="J566" i="3"/>
  <c r="J601" s="1"/>
  <c r="H566"/>
  <c r="H601" s="1"/>
  <c r="B26" i="5" s="1"/>
  <c r="D25"/>
  <c r="W563" i="3"/>
  <c r="G25" i="5" s="1"/>
  <c r="I563" i="3"/>
  <c r="C25" i="5" s="1"/>
  <c r="N562" i="3"/>
  <c r="L562"/>
  <c r="J562"/>
  <c r="H562"/>
  <c r="N561"/>
  <c r="N563" s="1"/>
  <c r="F25" i="5" s="1"/>
  <c r="L561" i="3"/>
  <c r="L563" s="1"/>
  <c r="E25" i="5" s="1"/>
  <c r="J561" i="3"/>
  <c r="J563" s="1"/>
  <c r="E563" s="1"/>
  <c r="H561"/>
  <c r="H563" s="1"/>
  <c r="B25" i="5" s="1"/>
  <c r="E24"/>
  <c r="C24"/>
  <c r="W558" i="3"/>
  <c r="G24" i="5" s="1"/>
  <c r="I558" i="3"/>
  <c r="N557"/>
  <c r="N558" s="1"/>
  <c r="F24" i="5" s="1"/>
  <c r="L557" i="3"/>
  <c r="L558" s="1"/>
  <c r="J557"/>
  <c r="J558" s="1"/>
  <c r="H557"/>
  <c r="H558" s="1"/>
  <c r="B24" i="5" s="1"/>
  <c r="G23"/>
  <c r="B23"/>
  <c r="W554" i="3"/>
  <c r="L554"/>
  <c r="E23" i="5" s="1"/>
  <c r="N553" i="3"/>
  <c r="L553"/>
  <c r="J553"/>
  <c r="H553"/>
  <c r="N552"/>
  <c r="L552"/>
  <c r="J552"/>
  <c r="I552"/>
  <c r="I554" s="1"/>
  <c r="C23" i="5" s="1"/>
  <c r="N551" i="3"/>
  <c r="N554" s="1"/>
  <c r="F23" i="5" s="1"/>
  <c r="L551" i="3"/>
  <c r="J551"/>
  <c r="J554" s="1"/>
  <c r="H551"/>
  <c r="H554" s="1"/>
  <c r="G22" i="5"/>
  <c r="C22"/>
  <c r="W548" i="3"/>
  <c r="N548"/>
  <c r="F22" i="5" s="1"/>
  <c r="I548" i="3"/>
  <c r="N547"/>
  <c r="L547"/>
  <c r="L548" s="1"/>
  <c r="E22" i="5" s="1"/>
  <c r="J547" i="3"/>
  <c r="J548" s="1"/>
  <c r="H547"/>
  <c r="H548" s="1"/>
  <c r="B22" i="5" s="1"/>
  <c r="D21"/>
  <c r="W544" i="3"/>
  <c r="G21" i="5" s="1"/>
  <c r="N543" i="3"/>
  <c r="L543"/>
  <c r="J543"/>
  <c r="H543"/>
  <c r="N539"/>
  <c r="L539"/>
  <c r="J539"/>
  <c r="H539"/>
  <c r="N536"/>
  <c r="L536"/>
  <c r="J536"/>
  <c r="H536"/>
  <c r="N529"/>
  <c r="L529"/>
  <c r="J529"/>
  <c r="H529"/>
  <c r="N527"/>
  <c r="L527"/>
  <c r="J527"/>
  <c r="I527"/>
  <c r="N525"/>
  <c r="L525"/>
  <c r="J525"/>
  <c r="I525"/>
  <c r="N510"/>
  <c r="L510"/>
  <c r="J510"/>
  <c r="H510"/>
  <c r="N507"/>
  <c r="L507"/>
  <c r="J507"/>
  <c r="I507"/>
  <c r="N501"/>
  <c r="L501"/>
  <c r="J501"/>
  <c r="H501"/>
  <c r="N499"/>
  <c r="L499"/>
  <c r="J499"/>
  <c r="I499"/>
  <c r="N496"/>
  <c r="L496"/>
  <c r="J496"/>
  <c r="H496"/>
  <c r="N494"/>
  <c r="L494"/>
  <c r="J494"/>
  <c r="I494"/>
  <c r="N490"/>
  <c r="L490"/>
  <c r="J490"/>
  <c r="H490"/>
  <c r="N488"/>
  <c r="L488"/>
  <c r="J488"/>
  <c r="I488"/>
  <c r="N486"/>
  <c r="L486"/>
  <c r="J486"/>
  <c r="H486"/>
  <c r="N484"/>
  <c r="L484"/>
  <c r="J484"/>
  <c r="I484"/>
  <c r="I544" s="1"/>
  <c r="C21" i="5" s="1"/>
  <c r="N481" i="3"/>
  <c r="N544" s="1"/>
  <c r="F21" i="5" s="1"/>
  <c r="L481" i="3"/>
  <c r="L544" s="1"/>
  <c r="E21" i="5" s="1"/>
  <c r="J481" i="3"/>
  <c r="J544" s="1"/>
  <c r="E544" s="1"/>
  <c r="H481"/>
  <c r="H544" s="1"/>
  <c r="B21" i="5" s="1"/>
  <c r="W478" i="3"/>
  <c r="N477"/>
  <c r="L477"/>
  <c r="J477"/>
  <c r="H477"/>
  <c r="N474"/>
  <c r="L474"/>
  <c r="J474"/>
  <c r="H474"/>
  <c r="N471"/>
  <c r="L471"/>
  <c r="J471"/>
  <c r="I471"/>
  <c r="N470"/>
  <c r="L470"/>
  <c r="J470"/>
  <c r="H470"/>
  <c r="N469"/>
  <c r="L469"/>
  <c r="J469"/>
  <c r="H469"/>
  <c r="N467"/>
  <c r="L467"/>
  <c r="J467"/>
  <c r="I467"/>
  <c r="N462"/>
  <c r="L462"/>
  <c r="J462"/>
  <c r="H462"/>
  <c r="N460"/>
  <c r="L460"/>
  <c r="J460"/>
  <c r="I460"/>
  <c r="N455"/>
  <c r="L455"/>
  <c r="J455"/>
  <c r="H455"/>
  <c r="N452"/>
  <c r="L452"/>
  <c r="J452"/>
  <c r="I452"/>
  <c r="I478" s="1"/>
  <c r="N448"/>
  <c r="L448"/>
  <c r="J448"/>
  <c r="H448"/>
  <c r="N446"/>
  <c r="N478" s="1"/>
  <c r="L446"/>
  <c r="L478" s="1"/>
  <c r="L764" s="1"/>
  <c r="E35" i="5" s="1"/>
  <c r="J446" i="3"/>
  <c r="J478" s="1"/>
  <c r="H446"/>
  <c r="H478" s="1"/>
  <c r="W440"/>
  <c r="G17" i="5" s="1"/>
  <c r="I440" i="3"/>
  <c r="C17" i="5" s="1"/>
  <c r="N437" i="3"/>
  <c r="L437"/>
  <c r="J437"/>
  <c r="H437"/>
  <c r="N436"/>
  <c r="L436"/>
  <c r="J436"/>
  <c r="H436"/>
  <c r="N435"/>
  <c r="L435"/>
  <c r="J435"/>
  <c r="H435"/>
  <c r="N434"/>
  <c r="L434"/>
  <c r="J434"/>
  <c r="H434"/>
  <c r="N433"/>
  <c r="L433"/>
  <c r="J433"/>
  <c r="H433"/>
  <c r="N432"/>
  <c r="L432"/>
  <c r="J432"/>
  <c r="H432"/>
  <c r="N430"/>
  <c r="L430"/>
  <c r="J430"/>
  <c r="H430"/>
  <c r="N429"/>
  <c r="L429"/>
  <c r="J429"/>
  <c r="H429"/>
  <c r="N427"/>
  <c r="L427"/>
  <c r="J427"/>
  <c r="H427"/>
  <c r="N426"/>
  <c r="L426"/>
  <c r="J426"/>
  <c r="H426"/>
  <c r="N425"/>
  <c r="L425"/>
  <c r="J425"/>
  <c r="H425"/>
  <c r="N424"/>
  <c r="L424"/>
  <c r="J424"/>
  <c r="H424"/>
  <c r="N419"/>
  <c r="L419"/>
  <c r="J419"/>
  <c r="H419"/>
  <c r="N415"/>
  <c r="L415"/>
  <c r="J415"/>
  <c r="H415"/>
  <c r="N413"/>
  <c r="L413"/>
  <c r="J413"/>
  <c r="H413"/>
  <c r="N410"/>
  <c r="L410"/>
  <c r="J410"/>
  <c r="H410"/>
  <c r="N405"/>
  <c r="L405"/>
  <c r="J405"/>
  <c r="H405"/>
  <c r="N402"/>
  <c r="L402"/>
  <c r="J402"/>
  <c r="H402"/>
  <c r="N400"/>
  <c r="L400"/>
  <c r="J400"/>
  <c r="H400"/>
  <c r="N399"/>
  <c r="L399"/>
  <c r="J399"/>
  <c r="H399"/>
  <c r="N395"/>
  <c r="L395"/>
  <c r="J395"/>
  <c r="H395"/>
  <c r="N394"/>
  <c r="L394"/>
  <c r="J394"/>
  <c r="H394"/>
  <c r="N392"/>
  <c r="L392"/>
  <c r="J392"/>
  <c r="H392"/>
  <c r="N388"/>
  <c r="L388"/>
  <c r="J388"/>
  <c r="H388"/>
  <c r="N386"/>
  <c r="L386"/>
  <c r="J386"/>
  <c r="H386"/>
  <c r="N385"/>
  <c r="L385"/>
  <c r="J385"/>
  <c r="H385"/>
  <c r="N384"/>
  <c r="L384"/>
  <c r="J384"/>
  <c r="H384"/>
  <c r="N373"/>
  <c r="L373"/>
  <c r="J373"/>
  <c r="H373"/>
  <c r="N368"/>
  <c r="L368"/>
  <c r="J368"/>
  <c r="H368"/>
  <c r="N358"/>
  <c r="L358"/>
  <c r="J358"/>
  <c r="H358"/>
  <c r="N357"/>
  <c r="L357"/>
  <c r="J357"/>
  <c r="H357"/>
  <c r="N355"/>
  <c r="L355"/>
  <c r="J355"/>
  <c r="H355"/>
  <c r="N349"/>
  <c r="L349"/>
  <c r="J349"/>
  <c r="H349"/>
  <c r="N348"/>
  <c r="L348"/>
  <c r="J348"/>
  <c r="H348"/>
  <c r="N343"/>
  <c r="L343"/>
  <c r="J343"/>
  <c r="H343"/>
  <c r="N342"/>
  <c r="L342"/>
  <c r="J342"/>
  <c r="H342"/>
  <c r="N339"/>
  <c r="L339"/>
  <c r="J339"/>
  <c r="H339"/>
  <c r="N335"/>
  <c r="L335"/>
  <c r="J335"/>
  <c r="H335"/>
  <c r="N332"/>
  <c r="L332"/>
  <c r="J332"/>
  <c r="H332"/>
  <c r="N329"/>
  <c r="N440" s="1"/>
  <c r="F17" i="5" s="1"/>
  <c r="L329" i="3"/>
  <c r="L440" s="1"/>
  <c r="E17" i="5" s="1"/>
  <c r="J329" i="3"/>
  <c r="J440" s="1"/>
  <c r="H329"/>
  <c r="H440" s="1"/>
  <c r="B17" i="5" s="1"/>
  <c r="W326" i="3"/>
  <c r="G16" i="5" s="1"/>
  <c r="L326" i="3"/>
  <c r="E16" i="5" s="1"/>
  <c r="N324" i="3"/>
  <c r="L324"/>
  <c r="J324"/>
  <c r="I324"/>
  <c r="N321"/>
  <c r="L321"/>
  <c r="J321"/>
  <c r="H321"/>
  <c r="N320"/>
  <c r="L320"/>
  <c r="J320"/>
  <c r="I320"/>
  <c r="N319"/>
  <c r="L319"/>
  <c r="J319"/>
  <c r="I319"/>
  <c r="I326" s="1"/>
  <c r="C16" i="5" s="1"/>
  <c r="N318" i="3"/>
  <c r="L318"/>
  <c r="J318"/>
  <c r="H318"/>
  <c r="N314"/>
  <c r="L314"/>
  <c r="J314"/>
  <c r="H314"/>
  <c r="N310"/>
  <c r="L310"/>
  <c r="J310"/>
  <c r="H310"/>
  <c r="N305"/>
  <c r="L305"/>
  <c r="J305"/>
  <c r="H305"/>
  <c r="N304"/>
  <c r="L304"/>
  <c r="J304"/>
  <c r="H304"/>
  <c r="N301"/>
  <c r="L301"/>
  <c r="J301"/>
  <c r="H301"/>
  <c r="N300"/>
  <c r="L300"/>
  <c r="J300"/>
  <c r="H300"/>
  <c r="N299"/>
  <c r="L299"/>
  <c r="J299"/>
  <c r="H299"/>
  <c r="N298"/>
  <c r="L298"/>
  <c r="J298"/>
  <c r="H298"/>
  <c r="N295"/>
  <c r="L295"/>
  <c r="J295"/>
  <c r="H295"/>
  <c r="N292"/>
  <c r="L292"/>
  <c r="J292"/>
  <c r="H292"/>
  <c r="N288"/>
  <c r="L288"/>
  <c r="J288"/>
  <c r="H288"/>
  <c r="N285"/>
  <c r="L285"/>
  <c r="J285"/>
  <c r="H285"/>
  <c r="N282"/>
  <c r="L282"/>
  <c r="J282"/>
  <c r="H282"/>
  <c r="N268"/>
  <c r="L268"/>
  <c r="J268"/>
  <c r="H268"/>
  <c r="N255"/>
  <c r="L255"/>
  <c r="J255"/>
  <c r="H255"/>
  <c r="N251"/>
  <c r="L251"/>
  <c r="J251"/>
  <c r="H251"/>
  <c r="N246"/>
  <c r="L246"/>
  <c r="J246"/>
  <c r="H246"/>
  <c r="N244"/>
  <c r="L244"/>
  <c r="J244"/>
  <c r="H244"/>
  <c r="N229"/>
  <c r="L229"/>
  <c r="J229"/>
  <c r="H229"/>
  <c r="N227"/>
  <c r="L227"/>
  <c r="J227"/>
  <c r="H227"/>
  <c r="N226"/>
  <c r="L226"/>
  <c r="J226"/>
  <c r="H226"/>
  <c r="N221"/>
  <c r="L221"/>
  <c r="J221"/>
  <c r="H221"/>
  <c r="N217"/>
  <c r="L217"/>
  <c r="J217"/>
  <c r="H217"/>
  <c r="N209"/>
  <c r="L209"/>
  <c r="J209"/>
  <c r="H209"/>
  <c r="N206"/>
  <c r="L206"/>
  <c r="J206"/>
  <c r="H206"/>
  <c r="N198"/>
  <c r="L198"/>
  <c r="J198"/>
  <c r="H198"/>
  <c r="N193"/>
  <c r="L193"/>
  <c r="J193"/>
  <c r="H193"/>
  <c r="N182"/>
  <c r="L182"/>
  <c r="J182"/>
  <c r="H182"/>
  <c r="N179"/>
  <c r="L179"/>
  <c r="J179"/>
  <c r="H179"/>
  <c r="N172"/>
  <c r="L172"/>
  <c r="J172"/>
  <c r="H172"/>
  <c r="N164"/>
  <c r="N326" s="1"/>
  <c r="F16" i="5" s="1"/>
  <c r="L164" i="3"/>
  <c r="J164"/>
  <c r="J326" s="1"/>
  <c r="H164"/>
  <c r="H326" s="1"/>
  <c r="B16" i="5" s="1"/>
  <c r="G15"/>
  <c r="W161" i="3"/>
  <c r="N161"/>
  <c r="F15" i="5" s="1"/>
  <c r="J161" i="3"/>
  <c r="D15" i="5" s="1"/>
  <c r="N159" i="3"/>
  <c r="L159"/>
  <c r="J159"/>
  <c r="I159"/>
  <c r="I161" s="1"/>
  <c r="C15" i="5" s="1"/>
  <c r="N158" i="3"/>
  <c r="L158"/>
  <c r="J158"/>
  <c r="H158"/>
  <c r="N157"/>
  <c r="L157"/>
  <c r="J157"/>
  <c r="H157"/>
  <c r="N155"/>
  <c r="L155"/>
  <c r="J155"/>
  <c r="H155"/>
  <c r="N153"/>
  <c r="L153"/>
  <c r="L161" s="1"/>
  <c r="E15" i="5" s="1"/>
  <c r="J153" i="3"/>
  <c r="H153"/>
  <c r="H161" s="1"/>
  <c r="B15" i="5" s="1"/>
  <c r="W150" i="3"/>
  <c r="G14" i="5" s="1"/>
  <c r="N145" i="3"/>
  <c r="L145"/>
  <c r="J145"/>
  <c r="H145"/>
  <c r="N143"/>
  <c r="L143"/>
  <c r="J143"/>
  <c r="H143"/>
  <c r="N141"/>
  <c r="L141"/>
  <c r="J141"/>
  <c r="H141"/>
  <c r="N140"/>
  <c r="L140"/>
  <c r="J140"/>
  <c r="H140"/>
  <c r="N137"/>
  <c r="L137"/>
  <c r="J137"/>
  <c r="H137"/>
  <c r="N135"/>
  <c r="L135"/>
  <c r="J135"/>
  <c r="I135"/>
  <c r="N131"/>
  <c r="L131"/>
  <c r="J131"/>
  <c r="H131"/>
  <c r="N128"/>
  <c r="L128"/>
  <c r="J128"/>
  <c r="H128"/>
  <c r="N123"/>
  <c r="L123"/>
  <c r="J123"/>
  <c r="H123"/>
  <c r="N122"/>
  <c r="L122"/>
  <c r="J122"/>
  <c r="H122"/>
  <c r="N116"/>
  <c r="L116"/>
  <c r="J116"/>
  <c r="H116"/>
  <c r="N110"/>
  <c r="L110"/>
  <c r="J110"/>
  <c r="H110"/>
  <c r="N109"/>
  <c r="L109"/>
  <c r="J109"/>
  <c r="I109"/>
  <c r="N108"/>
  <c r="L108"/>
  <c r="J108"/>
  <c r="I108"/>
  <c r="N107"/>
  <c r="L107"/>
  <c r="J107"/>
  <c r="H107"/>
  <c r="N106"/>
  <c r="L106"/>
  <c r="J106"/>
  <c r="I106"/>
  <c r="I150" s="1"/>
  <c r="C14" i="5" s="1"/>
  <c r="N105" i="3"/>
  <c r="L105"/>
  <c r="J105"/>
  <c r="H105"/>
  <c r="N102"/>
  <c r="L102"/>
  <c r="J102"/>
  <c r="H102"/>
  <c r="N98"/>
  <c r="L98"/>
  <c r="J98"/>
  <c r="H98"/>
  <c r="N95"/>
  <c r="L95"/>
  <c r="J95"/>
  <c r="H95"/>
  <c r="N92"/>
  <c r="L92"/>
  <c r="J92"/>
  <c r="H92"/>
  <c r="N88"/>
  <c r="N150" s="1"/>
  <c r="F14" i="5" s="1"/>
  <c r="L88" i="3"/>
  <c r="L150" s="1"/>
  <c r="E14" i="5" s="1"/>
  <c r="J88" i="3"/>
  <c r="J150" s="1"/>
  <c r="D14" i="5" s="1"/>
  <c r="H88" i="3"/>
  <c r="H150" s="1"/>
  <c r="B14" i="5" s="1"/>
  <c r="W85" i="3"/>
  <c r="G13" i="5" s="1"/>
  <c r="N85" i="3"/>
  <c r="F13" i="5" s="1"/>
  <c r="N83" i="3"/>
  <c r="L83"/>
  <c r="J83"/>
  <c r="I83"/>
  <c r="I85" s="1"/>
  <c r="C13" i="5" s="1"/>
  <c r="N79" i="3"/>
  <c r="L79"/>
  <c r="J79"/>
  <c r="H79"/>
  <c r="N78"/>
  <c r="L78"/>
  <c r="J78"/>
  <c r="H78"/>
  <c r="N76"/>
  <c r="L76"/>
  <c r="J76"/>
  <c r="H76"/>
  <c r="N74"/>
  <c r="L74"/>
  <c r="J74"/>
  <c r="H74"/>
  <c r="N71"/>
  <c r="L71"/>
  <c r="J71"/>
  <c r="H71"/>
  <c r="N68"/>
  <c r="L68"/>
  <c r="J68"/>
  <c r="H68"/>
  <c r="N64"/>
  <c r="L64"/>
  <c r="J64"/>
  <c r="H64"/>
  <c r="N59"/>
  <c r="L59"/>
  <c r="L85" s="1"/>
  <c r="E13" i="5" s="1"/>
  <c r="J59" i="3"/>
  <c r="J85" s="1"/>
  <c r="H59"/>
  <c r="H85" s="1"/>
  <c r="B13" i="5" s="1"/>
  <c r="W56" i="3"/>
  <c r="N49"/>
  <c r="L49"/>
  <c r="J49"/>
  <c r="H49"/>
  <c r="N47"/>
  <c r="L47"/>
  <c r="J47"/>
  <c r="I47"/>
  <c r="I56" s="1"/>
  <c r="N42"/>
  <c r="L42"/>
  <c r="J42"/>
  <c r="H42"/>
  <c r="N41"/>
  <c r="L41"/>
  <c r="J41"/>
  <c r="H41"/>
  <c r="N39"/>
  <c r="L39"/>
  <c r="J39"/>
  <c r="H39"/>
  <c r="N38"/>
  <c r="L38"/>
  <c r="J38"/>
  <c r="H38"/>
  <c r="N37"/>
  <c r="L37"/>
  <c r="J37"/>
  <c r="H37"/>
  <c r="N36"/>
  <c r="L36"/>
  <c r="J36"/>
  <c r="H36"/>
  <c r="N35"/>
  <c r="L35"/>
  <c r="J35"/>
  <c r="H35"/>
  <c r="N32"/>
  <c r="L32"/>
  <c r="J32"/>
  <c r="H32"/>
  <c r="N31"/>
  <c r="L31"/>
  <c r="J31"/>
  <c r="H31"/>
  <c r="N26"/>
  <c r="L26"/>
  <c r="J26"/>
  <c r="H26"/>
  <c r="N25"/>
  <c r="L25"/>
  <c r="J25"/>
  <c r="H25"/>
  <c r="N22"/>
  <c r="L22"/>
  <c r="J22"/>
  <c r="H22"/>
  <c r="N15"/>
  <c r="L15"/>
  <c r="J15"/>
  <c r="H15"/>
  <c r="N14"/>
  <c r="N56" s="1"/>
  <c r="L14"/>
  <c r="L56" s="1"/>
  <c r="J14"/>
  <c r="J56" s="1"/>
  <c r="H14"/>
  <c r="H56" s="1"/>
  <c r="J26" i="6"/>
  <c r="F19"/>
  <c r="J14"/>
  <c r="F14"/>
  <c r="J13"/>
  <c r="F13"/>
  <c r="J12"/>
  <c r="F12"/>
  <c r="F1"/>
  <c r="B8" i="5"/>
  <c r="D8" i="3"/>
  <c r="D29" i="5" l="1"/>
  <c r="I779" i="3"/>
  <c r="C39" i="5" s="1"/>
  <c r="J442" i="3"/>
  <c r="E56"/>
  <c r="D12" i="5"/>
  <c r="D13"/>
  <c r="E85" i="3"/>
  <c r="L442"/>
  <c r="E12" i="5"/>
  <c r="C12"/>
  <c r="I442" i="3"/>
  <c r="B37" i="5"/>
  <c r="H779" i="3"/>
  <c r="D23" i="5"/>
  <c r="E554" i="3"/>
  <c r="D31" i="5"/>
  <c r="E723" i="3"/>
  <c r="D33" i="5"/>
  <c r="E37"/>
  <c r="L779" i="3"/>
  <c r="E39" i="5" s="1"/>
  <c r="F37"/>
  <c r="N779" i="3"/>
  <c r="F39" i="5" s="1"/>
  <c r="B41"/>
  <c r="E150" i="3"/>
  <c r="E20" i="5"/>
  <c r="D32"/>
  <c r="E734" i="3"/>
  <c r="D34" i="5"/>
  <c r="E762" i="3"/>
  <c r="D41" i="5"/>
  <c r="E785" i="3"/>
  <c r="E41" i="5"/>
  <c r="L787" i="3"/>
  <c r="E42" i="5" s="1"/>
  <c r="N442" i="3"/>
  <c r="N764"/>
  <c r="F35" i="5" s="1"/>
  <c r="F20"/>
  <c r="D24"/>
  <c r="E558" i="3"/>
  <c r="D37" i="5"/>
  <c r="E769" i="3"/>
  <c r="J787"/>
  <c r="H442"/>
  <c r="W442"/>
  <c r="G12" i="5"/>
  <c r="F12"/>
  <c r="D16"/>
  <c r="E326" i="3"/>
  <c r="H764"/>
  <c r="B20" i="5"/>
  <c r="I764" i="3"/>
  <c r="C20" i="5"/>
  <c r="J764" i="3"/>
  <c r="D20" i="5"/>
  <c r="E478" i="3"/>
  <c r="D22" i="5"/>
  <c r="E548" i="3"/>
  <c r="D26" i="5"/>
  <c r="E601" i="3"/>
  <c r="B12" i="5"/>
  <c r="D17"/>
  <c r="E440" i="3"/>
  <c r="W764"/>
  <c r="G35" i="5" s="1"/>
  <c r="G20"/>
  <c r="D27"/>
  <c r="E624" i="3"/>
  <c r="D28" i="5"/>
  <c r="E671" i="3"/>
  <c r="D30" i="5"/>
  <c r="E706" i="3"/>
  <c r="D38" i="5"/>
  <c r="E777" i="3"/>
  <c r="J779"/>
  <c r="E161"/>
  <c r="E18" i="6" l="1"/>
  <c r="D42" i="5"/>
  <c r="E787" i="3"/>
  <c r="D39" i="5"/>
  <c r="E779" i="3"/>
  <c r="D35" i="5"/>
  <c r="E764" i="3"/>
  <c r="D17" i="6"/>
  <c r="B35" i="5"/>
  <c r="D18" i="6"/>
  <c r="F18" s="1"/>
  <c r="B39" i="5"/>
  <c r="G18"/>
  <c r="W789" i="3"/>
  <c r="G45" i="5" s="1"/>
  <c r="L789" i="3"/>
  <c r="E45" i="5" s="1"/>
  <c r="E18"/>
  <c r="E17" i="6"/>
  <c r="C35" i="5"/>
  <c r="H789" i="3"/>
  <c r="B45" i="5" s="1"/>
  <c r="B18"/>
  <c r="D16" i="6"/>
  <c r="N789" i="3"/>
  <c r="F45" i="5" s="1"/>
  <c r="F18"/>
  <c r="C18"/>
  <c r="E16" i="6"/>
  <c r="I789" i="3"/>
  <c r="C45" i="5" s="1"/>
  <c r="J789" i="3"/>
  <c r="E442"/>
  <c r="D18" i="5"/>
  <c r="E20" i="6" l="1"/>
  <c r="F24"/>
  <c r="F25"/>
  <c r="F23"/>
  <c r="D20"/>
  <c r="F22"/>
  <c r="F26" s="1"/>
  <c r="F16"/>
  <c r="F17"/>
  <c r="E789" i="3"/>
  <c r="D45" i="5"/>
  <c r="F20" i="6" l="1"/>
  <c r="J28" s="1"/>
  <c r="I29" l="1"/>
  <c r="J29" s="1"/>
  <c r="J31" s="1"/>
</calcChain>
</file>

<file path=xl/sharedStrings.xml><?xml version="1.0" encoding="utf-8"?>
<sst xmlns="http://schemas.openxmlformats.org/spreadsheetml/2006/main" count="3900" uniqueCount="1350">
  <si>
    <t>a</t>
  </si>
  <si>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</si>
  <si>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</si>
  <si>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</si>
  <si>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</si>
  <si>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</si>
  <si>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</si>
  <si>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</si>
  <si>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</si>
  <si>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</si>
  <si>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</si>
  <si>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</si>
  <si>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</si>
  <si>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</si>
  <si>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</si>
  <si>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</si>
  <si>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</si>
  <si>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</si>
  <si>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</si>
  <si>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</si>
  <si>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</si>
  <si>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</si>
  <si>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</si>
  <si>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</si>
  <si>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</si>
  <si>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</si>
  <si>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</si>
  <si>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</si>
  <si>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</si>
  <si>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</si>
  <si>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</si>
  <si>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</si>
  <si>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</si>
  <si>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</si>
  <si>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</si>
  <si>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</si>
  <si>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</si>
  <si>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</si>
  <si>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</si>
  <si>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</si>
  <si>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</si>
  <si>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</si>
  <si>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</si>
  <si>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</si>
  <si>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</si>
  <si>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</si>
  <si>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</si>
  <si>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</si>
  <si>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</si>
  <si>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</si>
  <si>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</si>
  <si>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</si>
  <si>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</si>
  <si>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</si>
  <si>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</si>
  <si>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</si>
  <si>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</si>
  <si>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</si>
  <si>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</si>
  <si>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</si>
  <si>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</si>
  <si>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</si>
  <si>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</si>
  <si>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</si>
  <si>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</si>
  <si>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</si>
  <si>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</si>
  <si>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</si>
  <si>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</si>
  <si>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</si>
  <si>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</si>
  <si>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</si>
  <si>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</si>
  <si>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</si>
  <si>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</si>
  <si>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</si>
  <si>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</si>
  <si>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</si>
  <si>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</si>
  <si>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</si>
  <si>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</si>
  <si>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</si>
  <si>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</si>
  <si>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</si>
  <si>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</si>
  <si>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</si>
  <si>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</si>
  <si>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</si>
  <si>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</si>
  <si>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</si>
  <si>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</si>
  <si>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</si>
  <si>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</si>
  <si>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</si>
  <si>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</si>
  <si>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</si>
  <si>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</si>
  <si>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</si>
  <si>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</si>
  <si>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</si>
  <si>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</si>
  <si>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</si>
  <si>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</si>
  <si>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</si>
  <si>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</si>
  <si>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</si>
  <si>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</si>
  <si>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</si>
  <si>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</si>
  <si>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</si>
  <si>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</si>
  <si>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</si>
  <si>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</si>
  <si>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Obec Zborov nad Bystricou </t>
  </si>
  <si>
    <t xml:space="preserve">Spracoval: Stanislav Hlubina                       </t>
  </si>
  <si>
    <t xml:space="preserve">Projektant: ARCHEKTA, s.r.o. </t>
  </si>
  <si>
    <t xml:space="preserve">JKSO : </t>
  </si>
  <si>
    <t>Stavba : Modernizácia zberného dvora v obci Zborov nad Bystricou</t>
  </si>
  <si>
    <t>Objekt : SO 08 - Výrobná hala - stavebné úpravy</t>
  </si>
  <si>
    <t>HLUBINA Stanislav</t>
  </si>
  <si>
    <t xml:space="preserve"> HLUBINA Stanislav</t>
  </si>
  <si>
    <t>parc.č. 945/1,2,4,5,8,10,15</t>
  </si>
  <si>
    <t>JKSO :</t>
  </si>
  <si>
    <t>Stanislav Hlubina</t>
  </si>
  <si>
    <t xml:space="preserve">Obec Zborov nad Bystricou </t>
  </si>
  <si>
    <t xml:space="preserve">ARCHEKTA, s.r.o.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</si>
  <si>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</si>
  <si>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</si>
  <si>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</si>
  <si>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</si>
  <si>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</si>
  <si>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</si>
  <si>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</si>
  <si>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</si>
  <si>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</si>
  <si>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</si>
  <si>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</si>
  <si>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</si>
  <si>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</si>
  <si>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</si>
  <si>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</si>
  <si>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</si>
  <si>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</si>
  <si>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</si>
  <si>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113107123</t>
  </si>
  <si>
    <t>Odstránenie podkladov alebo krytov z kameniva drv. hr. 200-300 mm, do 200 m2</t>
  </si>
  <si>
    <t>m2</t>
  </si>
  <si>
    <t xml:space="preserve">                    </t>
  </si>
  <si>
    <t>11310-7123</t>
  </si>
  <si>
    <t>45.11.11</t>
  </si>
  <si>
    <t>EK</t>
  </si>
  <si>
    <t>S</t>
  </si>
  <si>
    <t>113107131</t>
  </si>
  <si>
    <t>Odstránenie podkladov alebo krytov z betónu prost. hr. do 150 mm, do 200 m2</t>
  </si>
  <si>
    <t>11310-7131</t>
  </si>
  <si>
    <t>odstránenie okapu pre zateplenie sokla</t>
  </si>
  <si>
    <t>(23,00+0,45)*0,60 =   14,070</t>
  </si>
  <si>
    <t>15,84*0,60 =   9,504</t>
  </si>
  <si>
    <t>(30,81+0,45)*0,60 =   18,756</t>
  </si>
  <si>
    <t>schodisko vstup do kotolne</t>
  </si>
  <si>
    <t>2,50*1,30 =   3,250</t>
  </si>
  <si>
    <t>272</t>
  </si>
  <si>
    <t>131201101</t>
  </si>
  <si>
    <t>Hĺbenie jám nezapaž. v horn. tr. 3 do 100 m3</t>
  </si>
  <si>
    <t>m3</t>
  </si>
  <si>
    <t>13120-1101</t>
  </si>
  <si>
    <t>45.11.21</t>
  </si>
  <si>
    <t>vstup</t>
  </si>
  <si>
    <t>(2,10+0,20*2)*(1,30+0,20)*0,30 =   1,125</t>
  </si>
  <si>
    <t>131201109</t>
  </si>
  <si>
    <t>Príplatok za lepivosť v horn. tr. 3</t>
  </si>
  <si>
    <t>13120-1109</t>
  </si>
  <si>
    <t>132201101</t>
  </si>
  <si>
    <t>Hĺbenie rýh šírka do 60 cm v horn. tr. 3 do 100 m3</t>
  </si>
  <si>
    <t>13220-1101</t>
  </si>
  <si>
    <t>odkop pri sokli</t>
  </si>
  <si>
    <t>(23,00+0,45)*0,60*0,30 =   4,221</t>
  </si>
  <si>
    <t>15,84*0,60*0,30 =   2,851</t>
  </si>
  <si>
    <t>(30,81+0,45)*0,60*0,30 =   5,627</t>
  </si>
  <si>
    <t>132201109</t>
  </si>
  <si>
    <t>Príplatok za lepivosť horniny tr. 3 v rýhach š. do 60 cm</t>
  </si>
  <si>
    <t>13220-1109</t>
  </si>
  <si>
    <t>001</t>
  </si>
  <si>
    <t>139711101</t>
  </si>
  <si>
    <t>Výkopy v uzavretých priestoroch v horn. tr. 1-4</t>
  </si>
  <si>
    <t>13971-1101</t>
  </si>
  <si>
    <t>vnútorný základ</t>
  </si>
  <si>
    <t>14,24*1,20*1,10 =   18,797</t>
  </si>
  <si>
    <t>161101501</t>
  </si>
  <si>
    <t>Zvislé premiestnenie výkopu nosením horn. tr. 1-4 výška 3 m</t>
  </si>
  <si>
    <t>16110-1501</t>
  </si>
  <si>
    <t>45.11.24</t>
  </si>
  <si>
    <t>162201201</t>
  </si>
  <si>
    <t>Nosenie výkopu vodorov. do 10 m v horn. tr. 1-4</t>
  </si>
  <si>
    <t>16220-1201</t>
  </si>
  <si>
    <t>162201209</t>
  </si>
  <si>
    <t>Príplatok za každých ďalších 10 m nosenia výkopu tr. 1-4</t>
  </si>
  <si>
    <t>16220-1209</t>
  </si>
  <si>
    <t>162701105</t>
  </si>
  <si>
    <t>Vodorovné premiestnenie výkopu do 10000 m horn. tr. 1-4</t>
  </si>
  <si>
    <t>16270-1105</t>
  </si>
  <si>
    <t>167101102</t>
  </si>
  <si>
    <t>Nakladanie výkopku nad 100 m3 v horn. tr. 1-4</t>
  </si>
  <si>
    <t>16710-1102</t>
  </si>
  <si>
    <t>1,125+12,699+18,797 =   32,621</t>
  </si>
  <si>
    <t>171201201</t>
  </si>
  <si>
    <t>Uloženie sypaniny na skládku</t>
  </si>
  <si>
    <t>17120-1201</t>
  </si>
  <si>
    <t>174101001</t>
  </si>
  <si>
    <t>Zásyp zhutnený jám, šachiet, rýh, zárezov alebo okolo objektov do 100 m3</t>
  </si>
  <si>
    <t>17410-1001</t>
  </si>
  <si>
    <t>obsyp nepriepustnostnou zeminou</t>
  </si>
  <si>
    <t>(23,00+0,45)*0,45*0,30 =   3,166</t>
  </si>
  <si>
    <t>15,84*0,45*0,30 =   2,138</t>
  </si>
  <si>
    <t>(30,81+0,45)*0,45*0,30 =   4,220</t>
  </si>
  <si>
    <t>MAT</t>
  </si>
  <si>
    <t>5812A0105</t>
  </si>
  <si>
    <t>Íl (jemný zásypový materiál), alter.nepriepustná zemina</t>
  </si>
  <si>
    <t xml:space="preserve">  .  .  </t>
  </si>
  <si>
    <t>EZ</t>
  </si>
  <si>
    <t>9,524 =   9,524</t>
  </si>
  <si>
    <t>181201102</t>
  </si>
  <si>
    <t>Úprava pláne zárezov v horn. tr. 1-4 so zhutnením</t>
  </si>
  <si>
    <t>18120-1102</t>
  </si>
  <si>
    <t>okap.chodník</t>
  </si>
  <si>
    <t>(23,00+0,45)*0,45 =   10,553</t>
  </si>
  <si>
    <t>15,84*0,45 =   7,128</t>
  </si>
  <si>
    <t>(30,81+0,45)*0,45 =   14,067</t>
  </si>
  <si>
    <t>schodisko vstupu</t>
  </si>
  <si>
    <t>2,10*1,50 =   3,150</t>
  </si>
  <si>
    <t xml:space="preserve">1 - ZEMNE PRÁCE  spolu: </t>
  </si>
  <si>
    <t>2 - ZÁKLADY</t>
  </si>
  <si>
    <t>271</t>
  </si>
  <si>
    <t>212752127</t>
  </si>
  <si>
    <t>Trativody z flexibilného potrubia DN 160 so štrkopieskovým lôžkom a obsypom vr.vývodov</t>
  </si>
  <si>
    <t>m</t>
  </si>
  <si>
    <t>21275-2127</t>
  </si>
  <si>
    <t>45.25.21</t>
  </si>
  <si>
    <t>(23,00+0,45)*1 =   23,450</t>
  </si>
  <si>
    <t>(15,84+0,45*2)*1 =   16,740</t>
  </si>
  <si>
    <t>(30,81+0,45)*1 =   31,260</t>
  </si>
  <si>
    <t>002</t>
  </si>
  <si>
    <t>271531111</t>
  </si>
  <si>
    <t>Vankúš pod základy z kameniva hrubého drveného 16-63 mm</t>
  </si>
  <si>
    <t>27153-1111</t>
  </si>
  <si>
    <t>-14,24*0,60*0,60 =   -5,126</t>
  </si>
  <si>
    <t>-14,24*0,40*0,50 =   -2,848</t>
  </si>
  <si>
    <t>011</t>
  </si>
  <si>
    <t>273321411</t>
  </si>
  <si>
    <t>Základové dosky zo železobetónu tr. C25/30</t>
  </si>
  <si>
    <t>27332-1411</t>
  </si>
  <si>
    <t>45.25.32</t>
  </si>
  <si>
    <t>doplnenie dosky po osadení základu</t>
  </si>
  <si>
    <t>14,24*1,20*0,15 =   2,563</t>
  </si>
  <si>
    <t>273362033</t>
  </si>
  <si>
    <t>Výstuž základových dosiek zo zvarovaných sietí KARI d 8/8 mm, oko 150x150 mm</t>
  </si>
  <si>
    <t>27336-2033</t>
  </si>
  <si>
    <t>spodná vrstva + 15% preloženie</t>
  </si>
  <si>
    <t>14,24*1,20*1,15 =   19,651</t>
  </si>
  <si>
    <t>274321411</t>
  </si>
  <si>
    <t>Základové pásy zo železobetónu tr. C20/25</t>
  </si>
  <si>
    <t>27432-1411</t>
  </si>
  <si>
    <t>14,24*0,60*0,60 =   5,126</t>
  </si>
  <si>
    <t>274351215</t>
  </si>
  <si>
    <t>Debnenie základových pásov zhotovenie</t>
  </si>
  <si>
    <t>27435-1215</t>
  </si>
  <si>
    <t>14,24*0,60*2 =   17,088</t>
  </si>
  <si>
    <t>274351216</t>
  </si>
  <si>
    <t>Debnenie základových pásov odstránenie</t>
  </si>
  <si>
    <t>27435-1216</t>
  </si>
  <si>
    <t>289971211</t>
  </si>
  <si>
    <t>Zhotovenie vrstvy z geotextílie v sklone do 1:5 šírka do 3 m</t>
  </si>
  <si>
    <t>28997-1211</t>
  </si>
  <si>
    <t>693D00108</t>
  </si>
  <si>
    <t>Geotextília - 300 g/m2 - 101552</t>
  </si>
  <si>
    <t>17.20.10</t>
  </si>
  <si>
    <t xml:space="preserve">101552              </t>
  </si>
  <si>
    <t>31,748*1,15 =   36,510</t>
  </si>
  <si>
    <t xml:space="preserve">2 - ZÁKLADY  spolu: </t>
  </si>
  <si>
    <t>3 - ZVISLÉ A KOMPLETNÉ KONŠTRUKCIE</t>
  </si>
  <si>
    <t>014</t>
  </si>
  <si>
    <t>310239211</t>
  </si>
  <si>
    <t>Zamurovanie otvoru do 4 m2 pálenými tehlami v murive akejkoľvek hr. na maltu MVC</t>
  </si>
  <si>
    <t>31023-9211</t>
  </si>
  <si>
    <t>45.25.50</t>
  </si>
  <si>
    <t>jestv.okná</t>
  </si>
  <si>
    <t>1,16*0,35*1,46*2 =   1,186</t>
  </si>
  <si>
    <t>1,28*0,35*1,28 =   0,573</t>
  </si>
  <si>
    <t>311272204</t>
  </si>
  <si>
    <t>Murivo nosné z betónových tvárnic hr. 400mm s výplňou C20/25</t>
  </si>
  <si>
    <t>31127-2204</t>
  </si>
  <si>
    <t>základy</t>
  </si>
  <si>
    <t>14,24*0,40*0,50 =   2,848</t>
  </si>
  <si>
    <t>311272312</t>
  </si>
  <si>
    <t>Murivo presné porobet tvárnice hr.300mm, P2-400</t>
  </si>
  <si>
    <t>31127-2312</t>
  </si>
  <si>
    <t>nová stena</t>
  </si>
  <si>
    <t>14,24*0,30*4,478 =   19,130</t>
  </si>
  <si>
    <t>311272373</t>
  </si>
  <si>
    <t>Murivo presné porobet tvárnice hr.375mm, P3-450</t>
  </si>
  <si>
    <t>31127-2373</t>
  </si>
  <si>
    <t>nadmurovanie obvodu</t>
  </si>
  <si>
    <t>30,81*0,375*0,25*2 =   5,777</t>
  </si>
  <si>
    <t>(15,54-0,375*2)*0,375*0,25 =   1,387</t>
  </si>
  <si>
    <t>311361821</t>
  </si>
  <si>
    <t>Výstuž nadzákladových múrov nosných BSt 500 (10505)</t>
  </si>
  <si>
    <t>t</t>
  </si>
  <si>
    <t>31136-1821</t>
  </si>
  <si>
    <t>vystuženie 45kg / m3</t>
  </si>
  <si>
    <t>2,848*0,045 =   0,128</t>
  </si>
  <si>
    <t>012</t>
  </si>
  <si>
    <t>317121101</t>
  </si>
  <si>
    <t>Montáž prefabrik. prekladov pre svetlosť otvoru do 105 cm</t>
  </si>
  <si>
    <t>kus</t>
  </si>
  <si>
    <t>31712-1101</t>
  </si>
  <si>
    <t>45.21.7*</t>
  </si>
  <si>
    <t>5953B0251</t>
  </si>
  <si>
    <t>Preklad nenosný pórobetónové 150x249x1250mm</t>
  </si>
  <si>
    <t>317121151</t>
  </si>
  <si>
    <t>Montáž prefa prekladu dodatočne do pripravených rýh sv. otvoru do 1050 mm</t>
  </si>
  <si>
    <t>31712-1151</t>
  </si>
  <si>
    <t>45.21.72</t>
  </si>
  <si>
    <t>5953B0131</t>
  </si>
  <si>
    <t>Preklad nosný pórobetónový 375x249x1250mm</t>
  </si>
  <si>
    <t>5953B0132</t>
  </si>
  <si>
    <t>Preklad nosný pórobetónové 375x249x1500mm</t>
  </si>
  <si>
    <t>317321411</t>
  </si>
  <si>
    <t>Preklady zo železobetónu tr. C25/30</t>
  </si>
  <si>
    <t>31732-1411</t>
  </si>
  <si>
    <t>30,81*0,375*0,45*2 =   10,398</t>
  </si>
  <si>
    <t>(15,54-0,375*2)*0,375*0,45 =   2,496</t>
  </si>
  <si>
    <t>veniec deliacej steny</t>
  </si>
  <si>
    <t>14,79*0,30*0,45 =   1,997</t>
  </si>
  <si>
    <t>317351107</t>
  </si>
  <si>
    <t>Debnenie prekladov s podper. konštr. do 4m zhotovenie</t>
  </si>
  <si>
    <t>31735-1107</t>
  </si>
  <si>
    <t>30,81*0,45*2*2 =   55,458</t>
  </si>
  <si>
    <t>(15,54-0,375*2)*0,45*2 =   13,311</t>
  </si>
  <si>
    <t>14,79*0,45*2 =   13,311</t>
  </si>
  <si>
    <t>317351108</t>
  </si>
  <si>
    <t>Debnenie prekladov s podper. konštr. do 4m odstránenie</t>
  </si>
  <si>
    <t>31735-1108</t>
  </si>
  <si>
    <t>317361821</t>
  </si>
  <si>
    <t>Výstuž prekladov, ríms BSt 500 (10505)</t>
  </si>
  <si>
    <t>31736-1821</t>
  </si>
  <si>
    <t>993,24*0,001*1,1 =   1,093</t>
  </si>
  <si>
    <t>264,771*0,001*1,1 =   0,291</t>
  </si>
  <si>
    <t>136,704*0,001*1,1 =   0,150</t>
  </si>
  <si>
    <t>44,304*0,001*1,1 =   0,049</t>
  </si>
  <si>
    <t>330321410</t>
  </si>
  <si>
    <t>Stĺpy a piliere zo železobetónu tr. C25/30</t>
  </si>
  <si>
    <t>33032-1410</t>
  </si>
  <si>
    <t>prepojovací stľp</t>
  </si>
  <si>
    <t>0,375*0,40*1,20 =   0,180</t>
  </si>
  <si>
    <t>015</t>
  </si>
  <si>
    <t>331311151</t>
  </si>
  <si>
    <t>Osadenie palisád betónových hromadne zabetón. hranatých dĺžky prvku 400 mm</t>
  </si>
  <si>
    <t>33131-1151</t>
  </si>
  <si>
    <t>2,10+1,30*2 =   4,700</t>
  </si>
  <si>
    <t>1,50+1,00*2 =   3,500</t>
  </si>
  <si>
    <t>592282715</t>
  </si>
  <si>
    <t>Palisáda - mini 11,5x11,5x30cm farba sivá</t>
  </si>
  <si>
    <t>26.61.11</t>
  </si>
  <si>
    <t>8,20/0,115*1,05 =   74,870</t>
  </si>
  <si>
    <t>331351101</t>
  </si>
  <si>
    <t>Debnenie stĺpov prierezu 4-uholníka v. do 4 m zhotovenie</t>
  </si>
  <si>
    <t>33135-1101</t>
  </si>
  <si>
    <t>(0,375+0,40)*2*1,20 =   1,860</t>
  </si>
  <si>
    <t>331351102</t>
  </si>
  <si>
    <t>Debnenie stĺpov prierezu 4-uholníka v. do 4 m odstránenie</t>
  </si>
  <si>
    <t>33135-1102</t>
  </si>
  <si>
    <t>331361821</t>
  </si>
  <si>
    <t>Výstuž stĺpov hranatých BSt 500 (10505)</t>
  </si>
  <si>
    <t>33136-1821</t>
  </si>
  <si>
    <t>76,896*0,001*1,1 =   0,085</t>
  </si>
  <si>
    <t>340291122</t>
  </si>
  <si>
    <t>Dodat. ukotvenie priečok k tehel. konštr. plochými nerez. kotvami hr. nad 100 mm</t>
  </si>
  <si>
    <t>34029-1122</t>
  </si>
  <si>
    <t>4,09*4 =   16,360</t>
  </si>
  <si>
    <t>342272536</t>
  </si>
  <si>
    <t>Priečky pórobetónové hr.150mm 550kg/m3</t>
  </si>
  <si>
    <t>34227-2536</t>
  </si>
  <si>
    <t>4,85*4,90 =   23,765</t>
  </si>
  <si>
    <t>1,80*4,90*3 =   26,460</t>
  </si>
  <si>
    <t>-0,60*1,97 =   -1,182</t>
  </si>
  <si>
    <t>-0,80*1,97 =   -1,576</t>
  </si>
  <si>
    <t xml:space="preserve">3 - ZVISLÉ A KOMPLETNÉ KONŠTRUKCIE  spolu: </t>
  </si>
  <si>
    <t>5 - KOMUNIKÁCIE</t>
  </si>
  <si>
    <t>564752111</t>
  </si>
  <si>
    <t>Podklad z kameniva hrub. drv. 0-63 mm s výpl. kamenivom hr. 150 mm</t>
  </si>
  <si>
    <t>56475-2111</t>
  </si>
  <si>
    <t>45.23.11</t>
  </si>
  <si>
    <t>"vstup" 2,10*1,50 =   3,150</t>
  </si>
  <si>
    <t>564801112</t>
  </si>
  <si>
    <t>Podklad zo štrkodrte hr. 40 mm</t>
  </si>
  <si>
    <t>56480-1112</t>
  </si>
  <si>
    <t>2,10*1,30 =   2,730</t>
  </si>
  <si>
    <t>567122111</t>
  </si>
  <si>
    <t>Podklad z kameniva spevn. cementom KZC 1, hr. 120 mm</t>
  </si>
  <si>
    <t>56712-2111</t>
  </si>
  <si>
    <t>596211110</t>
  </si>
  <si>
    <t>Kladenie zámkovej dlažby pre chodcov hr. 60 mm sk. A do 50 m2</t>
  </si>
  <si>
    <t>59621-1110</t>
  </si>
  <si>
    <t>45.23.12</t>
  </si>
  <si>
    <t>592450015</t>
  </si>
  <si>
    <t>Dlažba zámková hr.6cm</t>
  </si>
  <si>
    <t>592450010</t>
  </si>
  <si>
    <t>2,73*1,05 =   2,867</t>
  </si>
  <si>
    <t xml:space="preserve">5 - KOMUNIKÁCIE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</si>
  <si>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</si>
  <si>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</si>
  <si>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</si>
  <si>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</si>
  <si>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</si>
  <si>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nové okná</t>
  </si>
  <si>
    <t>3,28*3,42 =   11,218</t>
  </si>
  <si>
    <t>1,16*1,46*10 =   16,936</t>
  </si>
  <si>
    <t>0,60*1,46*2 =   1,752</t>
  </si>
  <si>
    <t>1,05*2,10 =   2,205</t>
  </si>
  <si>
    <t>1,15*1,47*2 =   3,381</t>
  </si>
  <si>
    <t>612425931</t>
  </si>
  <si>
    <t>Omietka vnútorného ostenia okenného alebo dverného vápenná štuková</t>
  </si>
  <si>
    <t>61242-5931</t>
  </si>
  <si>
    <t>(1,16+1,46*2)*0,35*10 =   14,280</t>
  </si>
  <si>
    <t>(0,60+1,46*2)*0,35*2 =   2,464</t>
  </si>
  <si>
    <t>(1,05+2,10*2)*0,35 =   1,838</t>
  </si>
  <si>
    <t>(1,15+1,47*2)*0,35*2 =   2,863</t>
  </si>
  <si>
    <t>612465114</t>
  </si>
  <si>
    <t>Príprava podkl.,pod omietky vnút.stien,regulácia nasiakavosti náterom</t>
  </si>
  <si>
    <t>61246-5114</t>
  </si>
  <si>
    <t>"pod lepidlo sieťku" 21,445+610,061 =   631,506</t>
  </si>
  <si>
    <t>"omietku+odpočet obkladov" 21,445+610,061-21,16 =   610,346</t>
  </si>
  <si>
    <t>612473186</t>
  </si>
  <si>
    <t>Prípl. za zabudované rohovníky k vnút. omietke zo suchých zmesí</t>
  </si>
  <si>
    <t>61247-3186</t>
  </si>
  <si>
    <t>ostenia</t>
  </si>
  <si>
    <t>(3,28+3,42*2)*1 =   10,120</t>
  </si>
  <si>
    <t>(1,16+1,46*2)*10 =   40,800</t>
  </si>
  <si>
    <t>(0,60+1,46*2)*2 =   7,040</t>
  </si>
  <si>
    <t>(1,05+2,10*2)*1 =   5,250</t>
  </si>
  <si>
    <t>(1,15+1,47*2)*2 =   8,180</t>
  </si>
  <si>
    <t>stľpy</t>
  </si>
  <si>
    <t>4,928*4*2 =   39,424</t>
  </si>
  <si>
    <t>prievlak</t>
  </si>
  <si>
    <t>30,46*2 =   60,920</t>
  </si>
  <si>
    <t>612473187</t>
  </si>
  <si>
    <t>Prípl. za zabudované APU lišty k vnút. omietke zo suchých zmesí</t>
  </si>
  <si>
    <t>612474102</t>
  </si>
  <si>
    <t>Omietka vnút. stien zo suchých zmesí štuková</t>
  </si>
  <si>
    <t>61247-4102</t>
  </si>
  <si>
    <t>"8.01" (23,60+14,84+0,30*6)*2*(4,928+0,30*2)-3,28*3,42-1,16*1,46*10 =   416,740</t>
  </si>
  <si>
    <t>-1,05*2,10-0,80*1,97 =   -3,781</t>
  </si>
  <si>
    <t>"8.02" (1,30+1,80)*2*3,30-(0,60+0,80)*1,97 =   17,702</t>
  </si>
  <si>
    <t>"8.03" (0,90+1,80)*2*3,30-0,60*1,97-0,60*1,46 =   15,762</t>
  </si>
  <si>
    <t>"8.04" (2,20+1,80)*2*3,30-0,60*1,46-1,05*2,10 =   23,319</t>
  </si>
  <si>
    <t>"jestv.časť" (6,56*2+0,30*4+14,84)*4,928-1,15*1,47*2 =   140,319</t>
  </si>
  <si>
    <t>"odpočet keram.obkladu" -21,16 =   -21,160</t>
  </si>
  <si>
    <t>612481118</t>
  </si>
  <si>
    <t>Potiahnutie vnút. stien sklovláknitým pletivom vtlačeným do tmelu (alternatíva sieťka vtlačená do omietky)</t>
  </si>
  <si>
    <t>61248-1118</t>
  </si>
  <si>
    <t>"ostenie" 21,445 =   21,445</t>
  </si>
  <si>
    <t>"omietka" 610,061 =   610,061</t>
  </si>
  <si>
    <t>620991121</t>
  </si>
  <si>
    <t>Zakrývanie výplní vonk. otvorov z lešenia</t>
  </si>
  <si>
    <t>62099-1121</t>
  </si>
  <si>
    <t>622403347</t>
  </si>
  <si>
    <t>Omietka silikónová hladená hr. 2,0 mm iný odtieň</t>
  </si>
  <si>
    <t xml:space="preserve">I71 3               </t>
  </si>
  <si>
    <t>62240-3347</t>
  </si>
  <si>
    <t>"MW hr.30mm" 41,145 =   41,145</t>
  </si>
  <si>
    <t>"MW hr.50mm" 55,668 =   55,668</t>
  </si>
  <si>
    <t>"MW hr.150mm" 280,781 =   280,781</t>
  </si>
  <si>
    <t>622422411</t>
  </si>
  <si>
    <t>Oprava omietok vápenných a vápennocem. st. člen. 1-2 hladkých 30-40%</t>
  </si>
  <si>
    <t>62242-2411</t>
  </si>
  <si>
    <t>oprava vonk.omietok</t>
  </si>
  <si>
    <t>22,85*4,22 =   96,427</t>
  </si>
  <si>
    <t>30,81*4,22 =   130,018</t>
  </si>
  <si>
    <t>15,84*4,22 =   66,845</t>
  </si>
  <si>
    <t>622451122</t>
  </si>
  <si>
    <t>Omietka vonk. stien cementová hrubá zatretá</t>
  </si>
  <si>
    <t>62245-1122</t>
  </si>
  <si>
    <t>622465112</t>
  </si>
  <si>
    <t>Omietka vonk. stien mramorové zrná strednozrnná</t>
  </si>
  <si>
    <t>62246-5112</t>
  </si>
  <si>
    <t>"XPS hr.100mm" 31,343 =   31,343</t>
  </si>
  <si>
    <t>622466114</t>
  </si>
  <si>
    <t>Príprava podkladu, pod omietky vonk.stien,regulácia nasiakavosti náterom</t>
  </si>
  <si>
    <t>62246-6114</t>
  </si>
  <si>
    <t>pre KZS</t>
  </si>
  <si>
    <t>"XPS hr.120mm" 31,343 =   31,343</t>
  </si>
  <si>
    <t>pre opravu omietok</t>
  </si>
  <si>
    <t>sokel - podzemná časť</t>
  </si>
  <si>
    <t>22,85*0,75 =   17,138</t>
  </si>
  <si>
    <t>30,81*0,75 =   23,108</t>
  </si>
  <si>
    <t>15,84*0,75 =   11,880</t>
  </si>
  <si>
    <t>steny</t>
  </si>
  <si>
    <t>622909010</t>
  </si>
  <si>
    <t>Očistenie vonkajšej omietky vysokotlakovou súpravou WAP</t>
  </si>
  <si>
    <t>62290-9010</t>
  </si>
  <si>
    <t>293,29+52,126 =   345,416</t>
  </si>
  <si>
    <t>625259505</t>
  </si>
  <si>
    <t>Soklový zatepľovací systém z XPS hr. 120 mm skrut. kotvy</t>
  </si>
  <si>
    <t>62525-9505</t>
  </si>
  <si>
    <t>nadzemná časť sokla</t>
  </si>
  <si>
    <t>23,00*0,45 =   10,350</t>
  </si>
  <si>
    <t>30,81*0,45 =   13,865</t>
  </si>
  <si>
    <t>625259595</t>
  </si>
  <si>
    <t>Kontaktný zatepľovací systém z min. vlny hr. 50 mm skrut. kotvy</t>
  </si>
  <si>
    <t>62525-9595</t>
  </si>
  <si>
    <t>podhľad strechy</t>
  </si>
  <si>
    <t>31,06*(0,43+0,30)*2 =   45,348</t>
  </si>
  <si>
    <t>8,60*(0,30+0,30)*2 =   10,320</t>
  </si>
  <si>
    <t>625259605</t>
  </si>
  <si>
    <t>Kontaktný zatepľovací systém z min. vlny hr. 150 mm skrut. kotvy</t>
  </si>
  <si>
    <t>62525-9605</t>
  </si>
  <si>
    <t>štít</t>
  </si>
  <si>
    <t>16,70*(0,30+1,916)/2 =   18,504</t>
  </si>
  <si>
    <t>30,81*4,83 =   148,812</t>
  </si>
  <si>
    <t>15,84*4,83 =   76,507</t>
  </si>
  <si>
    <t>(23,00-8,00)*4,83 =   72,450</t>
  </si>
  <si>
    <t>odpočet otvorov</t>
  </si>
  <si>
    <t>-3,28*3,42 =   -11,218</t>
  </si>
  <si>
    <t>-1,16*1,46*10 =   -16,936</t>
  </si>
  <si>
    <t>-0,60*1,46*2 =   -1,752</t>
  </si>
  <si>
    <t>-1,05*2,10 =   -2,205</t>
  </si>
  <si>
    <t>-1,15*1,47*2 =   -3,381</t>
  </si>
  <si>
    <t>625259623</t>
  </si>
  <si>
    <t>Kontaktný zatepľovací systém ostenia z min. vlny hr. 30 mm</t>
  </si>
  <si>
    <t>62525-9623</t>
  </si>
  <si>
    <t>ostenie</t>
  </si>
  <si>
    <t>(3,28+3,42*2)*0,47 =   4,756</t>
  </si>
  <si>
    <t>(1,16+1,46*2)*0,47*10 =   19,176</t>
  </si>
  <si>
    <t>(0,60+1,46*2)*0,47*2 =   3,309</t>
  </si>
  <si>
    <t>(1,05+2,10*2)*0,47 =   2,468</t>
  </si>
  <si>
    <t>(1,15+1,47*2)*0,47*2 =   3,845</t>
  </si>
  <si>
    <t>parapetná časť</t>
  </si>
  <si>
    <t>1,16*0,47*10 =   5,452</t>
  </si>
  <si>
    <t>0,60*0,47*2 =   0,564</t>
  </si>
  <si>
    <t>1,05*0,47 =   0,494</t>
  </si>
  <si>
    <t>1,15*0,47*2 =   1,081</t>
  </si>
  <si>
    <t>629451112</t>
  </si>
  <si>
    <t>Vyrovnávacia vrstva MC šírky 150-300 mm</t>
  </si>
  <si>
    <t xml:space="preserve">E6                  </t>
  </si>
  <si>
    <t>62945-1112</t>
  </si>
  <si>
    <t>pod vnútorný parapet</t>
  </si>
  <si>
    <t>12,80 =   12,800</t>
  </si>
  <si>
    <t>629991602</t>
  </si>
  <si>
    <t>Diagonálne armovanie rohov otvorov minerál vlna</t>
  </si>
  <si>
    <t>súbor</t>
  </si>
  <si>
    <t>62999-1602</t>
  </si>
  <si>
    <t>1 súbor = 1 otvor</t>
  </si>
  <si>
    <t>16 =   16,000</t>
  </si>
  <si>
    <t>631312711</t>
  </si>
  <si>
    <t>Mazanina z betónu prostého tr. C25/30 hr. 5-8 cm</t>
  </si>
  <si>
    <t>63131-2711</t>
  </si>
  <si>
    <t>"8.2" 2,34*0,05 =   0,117</t>
  </si>
  <si>
    <t>"8.3" 1,62*0,05 =   0,081</t>
  </si>
  <si>
    <t>"8.4" 3,94*0,05 =   0,197</t>
  </si>
  <si>
    <t>631315711.1</t>
  </si>
  <si>
    <t>Mazanina z betónu prostého tr. C25/30 hr. 12-24 cm pre agresívne prostredie</t>
  </si>
  <si>
    <t>63131-5711</t>
  </si>
  <si>
    <t>"8.1" 340,01*0,12 =   40,801</t>
  </si>
  <si>
    <t>"doplnenie v jestv.objekte" (14,24+0,30*2)*0,40*0,12 =   0,712</t>
  </si>
  <si>
    <t>631318242</t>
  </si>
  <si>
    <t>Úprava povrchu pancier. podláh za sucha zmesou, extrémne zaťaž.</t>
  </si>
  <si>
    <t>63131-8242</t>
  </si>
  <si>
    <t>vr.nadrezania a vyplnenie dilatácií</t>
  </si>
  <si>
    <t>"8.1" 340,01+(23,60+14,84+0,30*3)*2*0,30 =   363,614</t>
  </si>
  <si>
    <t>631319161</t>
  </si>
  <si>
    <t>Príplatok za konečnú úpravu mazaniny hr. do 8 cm</t>
  </si>
  <si>
    <t>63131-9161</t>
  </si>
  <si>
    <t>631319165</t>
  </si>
  <si>
    <t>Príplatok za konečnú úpravu mazaniny hr. do 24 cm</t>
  </si>
  <si>
    <t>63131-9165</t>
  </si>
  <si>
    <t>631319221</t>
  </si>
  <si>
    <t>Príplatok k mazaninám za pridanie polymerových makrovlákien pre objemové vystuženie 2,5 kg/m3</t>
  </si>
  <si>
    <t>63131-9221</t>
  </si>
  <si>
    <t>631351101</t>
  </si>
  <si>
    <t>Debnenie stien, rýh a otvorov v podlahách zhotovenie</t>
  </si>
  <si>
    <t>63135-1101</t>
  </si>
  <si>
    <t>debnenie vo vrátach</t>
  </si>
  <si>
    <t>3,28*0,12 =   0,394</t>
  </si>
  <si>
    <t>631351102</t>
  </si>
  <si>
    <t>Debnenie stien, rýh a otvorov v podlahách odstránenie</t>
  </si>
  <si>
    <t>63135-1102</t>
  </si>
  <si>
    <t>631362151</t>
  </si>
  <si>
    <t>Výstuž betónových mazanín zo zvarovaných sietí Kari d drôtu 5 mm, oko 10 cm</t>
  </si>
  <si>
    <t>63136-2151</t>
  </si>
  <si>
    <t>poter hr.50mm</t>
  </si>
  <si>
    <t>"8.2" 2,34*1,15 =   2,691</t>
  </si>
  <si>
    <t>"8.3" 1,62*1,15 =   1,863</t>
  </si>
  <si>
    <t>"8.4" 3,94*1,15 =   4,531</t>
  </si>
  <si>
    <t>631362161</t>
  </si>
  <si>
    <t>Výstuž betónových mazanín zo zvarovaných sietí Kari d drôtu 6 mm, oko 10 cm</t>
  </si>
  <si>
    <t>63136-2161</t>
  </si>
  <si>
    <t>spodná + horná vrstva + 15% preloženie</t>
  </si>
  <si>
    <t>"8.1" 340,01*2*1,15 =   782,023</t>
  </si>
  <si>
    <t>"doplnenie v jestv.objekte" (14,24+0,30*2)*0,40*2*1,15 =   13,653</t>
  </si>
  <si>
    <t>637121111</t>
  </si>
  <si>
    <t>Odkvapový chodník z dekoračného kameniva hr. 100 mm so zhutnením</t>
  </si>
  <si>
    <t>63712-1111</t>
  </si>
  <si>
    <t>642942611</t>
  </si>
  <si>
    <t>Osadenie dverných zárubní kovových do 2,5 m2 s mont. penou</t>
  </si>
  <si>
    <t>64294-2611</t>
  </si>
  <si>
    <t>45.42.11</t>
  </si>
  <si>
    <t>553300725</t>
  </si>
  <si>
    <t>Zárubňa oceľová 60x197cm</t>
  </si>
  <si>
    <t>553300720</t>
  </si>
  <si>
    <t>28.12.10</t>
  </si>
  <si>
    <t>553300765</t>
  </si>
  <si>
    <t>Zárubňa oceľová 80x197cm</t>
  </si>
  <si>
    <t>553300760</t>
  </si>
  <si>
    <t>648991113</t>
  </si>
  <si>
    <t>Osadenie parapetných dosák z plastických hmôt š. nad 20 cm</t>
  </si>
  <si>
    <t>64899-1113</t>
  </si>
  <si>
    <t>1,16*10 =   11,600</t>
  </si>
  <si>
    <t>0,60*2 =   1,200</t>
  </si>
  <si>
    <t>6119A0106</t>
  </si>
  <si>
    <t>Parapeta vnútorná šír.350 mm</t>
  </si>
  <si>
    <t>20.30.13</t>
  </si>
  <si>
    <t>12,80*1,05 =   13,440</t>
  </si>
  <si>
    <t xml:space="preserve">6 - ÚPRAVY POVRCHOV, PODLAHY, VÝPLNE  spolu: </t>
  </si>
  <si>
    <t>9 - OSTATNÉ KONŠTRUKCIE A PRÁCE</t>
  </si>
  <si>
    <t>918101111</t>
  </si>
  <si>
    <t>Lôžko pod obrubníky, krajníky, obruby z betónu tr. C 12/15</t>
  </si>
  <si>
    <t>91810-1111</t>
  </si>
  <si>
    <t>palisády</t>
  </si>
  <si>
    <t>8,20*0,06 =   0,492</t>
  </si>
  <si>
    <t>919735123</t>
  </si>
  <si>
    <t>Rezanie stávajúceho betónového krytu alebo podkladu hr. 100-150 mm</t>
  </si>
  <si>
    <t>91973-5123</t>
  </si>
  <si>
    <t>pre výkop deliaceho múru</t>
  </si>
  <si>
    <t>14,84*2 =   29,680</t>
  </si>
  <si>
    <t>003</t>
  </si>
  <si>
    <t>941941031</t>
  </si>
  <si>
    <t>Montáž lešenia ľahk. radového s podlahami š. do 1 m v. do 10 m</t>
  </si>
  <si>
    <t>94194-1031</t>
  </si>
  <si>
    <t>45.25.10</t>
  </si>
  <si>
    <t>30,81*5,50 =   169,455</t>
  </si>
  <si>
    <t>23,00*5,50 =   126,500</t>
  </si>
  <si>
    <t>(15,84+1,00*2)*(5,50+1,85/2) =   114,622</t>
  </si>
  <si>
    <t>941941191</t>
  </si>
  <si>
    <t>Príplatok za prvý a každý ďalší mesiac použitia lešenia k pol. -1031</t>
  </si>
  <si>
    <t>94194-1191</t>
  </si>
  <si>
    <t>3 mesiace</t>
  </si>
  <si>
    <t>410,577*3 =   1231,731</t>
  </si>
  <si>
    <t>941941831</t>
  </si>
  <si>
    <t>Demontáž lešenia ľahk. radového s podlahami š. do 1 m v. do 10 m</t>
  </si>
  <si>
    <t>94194-1831</t>
  </si>
  <si>
    <t>941955004</t>
  </si>
  <si>
    <t>Lešenie ľahké prac. pomocné výš. podlahy do 3,5 m</t>
  </si>
  <si>
    <t>94195-5004</t>
  </si>
  <si>
    <t>"8.1" 340,01 =   340,010</t>
  </si>
  <si>
    <t>"8.2" 2,34 =   2,340</t>
  </si>
  <si>
    <t>"8.3" 1,62 =   1,620</t>
  </si>
  <si>
    <t>"8.4" 3,94 =   3,940</t>
  </si>
  <si>
    <t>944944102</t>
  </si>
  <si>
    <t>Ochranná sieť z umelých vlákien bez obrátkovosti</t>
  </si>
  <si>
    <t>94494-4102</t>
  </si>
  <si>
    <t>952901221</t>
  </si>
  <si>
    <t>Vyčistenie priemyselných budov alebo hál</t>
  </si>
  <si>
    <t>95290-1221</t>
  </si>
  <si>
    <t>45.45.13</t>
  </si>
  <si>
    <t>"8.01" 340,01 =   340,010</t>
  </si>
  <si>
    <t>"8.02" 2,34 =   2,340</t>
  </si>
  <si>
    <t>"8.03" 1,62 =   1,620</t>
  </si>
  <si>
    <t>"8.04" 3,94 =   3,940</t>
  </si>
  <si>
    <t>"jestv.časť" 11,71*14,84 =   173,776</t>
  </si>
  <si>
    <t>952901411</t>
  </si>
  <si>
    <t>Vyčistenie ostatných objektov</t>
  </si>
  <si>
    <t>95290-1411</t>
  </si>
  <si>
    <t>"8.0" 2,73 =   2,730</t>
  </si>
  <si>
    <t>953945009</t>
  </si>
  <si>
    <t>Profil dilatačný priamy typ "E" pre zateplovací systém</t>
  </si>
  <si>
    <t>95394-5009</t>
  </si>
  <si>
    <t>953945115</t>
  </si>
  <si>
    <t>Lišta PVC s odkvapovým nosom</t>
  </si>
  <si>
    <t>95394-5115</t>
  </si>
  <si>
    <t>nadpražie okien</t>
  </si>
  <si>
    <t>3,28*1 =   3,280</t>
  </si>
  <si>
    <t>1,05*1 =   1,050</t>
  </si>
  <si>
    <t>1,15*2 =   2,300</t>
  </si>
  <si>
    <t>odkvapová hrana podhľadu strechy</t>
  </si>
  <si>
    <t>31,06*2 =   62,120</t>
  </si>
  <si>
    <t>8,60*2 =   17,200</t>
  </si>
  <si>
    <t>953945222</t>
  </si>
  <si>
    <t>Profil okenný APU s integrovanou tkaninou</t>
  </si>
  <si>
    <t>95394-5222</t>
  </si>
  <si>
    <t>953945223</t>
  </si>
  <si>
    <t>Profil rohový z PVC s integrovanou tkaninou 10x10</t>
  </si>
  <si>
    <t>95394-5223</t>
  </si>
  <si>
    <t>ostenie otvorov mimo nadpražia</t>
  </si>
  <si>
    <t>3,42*2*1 =   6,840</t>
  </si>
  <si>
    <t>1,46*2*10 =   29,200</t>
  </si>
  <si>
    <t>1,46*2*2 =   5,840</t>
  </si>
  <si>
    <t>2,10*2 =   4,200</t>
  </si>
  <si>
    <t>1,47*2*2 =   5,880</t>
  </si>
  <si>
    <t>rohy budovy</t>
  </si>
  <si>
    <t>(4,83+0,85)*2 =   11,360</t>
  </si>
  <si>
    <t>roh čela budovy</t>
  </si>
  <si>
    <t>0,30*2 =   0,600</t>
  </si>
  <si>
    <t>953945319</t>
  </si>
  <si>
    <t>Okapnička na soklový profil s tkaninou</t>
  </si>
  <si>
    <t>95394-5319</t>
  </si>
  <si>
    <t>953945329</t>
  </si>
  <si>
    <t>Profil plastový parapetný s tkaninou</t>
  </si>
  <si>
    <t>95394-5329</t>
  </si>
  <si>
    <t>953945410</t>
  </si>
  <si>
    <t>Lišta zakladacia hliníková 153 mm</t>
  </si>
  <si>
    <t>95394-5410</t>
  </si>
  <si>
    <t>30,81+15,84+(23,00-8,00) =   61,650</t>
  </si>
  <si>
    <t>013</t>
  </si>
  <si>
    <t>962032241</t>
  </si>
  <si>
    <t>Búranie muriva z tehál na MC alebo otvorov nad 4 m2</t>
  </si>
  <si>
    <t>96203-2241</t>
  </si>
  <si>
    <t>štítová stena vr.omietky</t>
  </si>
  <si>
    <t>15,54*(0,35+0,05)*0,229 =   1,423</t>
  </si>
  <si>
    <t>15,54*(0,35+0,05)*2,825*0,5 =   8,780</t>
  </si>
  <si>
    <t>965043441</t>
  </si>
  <si>
    <t>Búranie bet. podkladu s poterom hr. do 15 cm nad 4 m2</t>
  </si>
  <si>
    <t>96504-3441</t>
  </si>
  <si>
    <t>"jestv.podlaha" 24,30*14,84*0,12 =   43,273</t>
  </si>
  <si>
    <t>965049111</t>
  </si>
  <si>
    <t>Prípl. k búr. bet. mazanín so zvarovanou sieťou hr. do 10 cm</t>
  </si>
  <si>
    <t>96504-9111</t>
  </si>
  <si>
    <t>965081714</t>
  </si>
  <si>
    <t>Búranie dlažieb keram., gress, podláh drev, laminát, PVC</t>
  </si>
  <si>
    <t>96508-1713</t>
  </si>
  <si>
    <t>vr.soklíkov</t>
  </si>
  <si>
    <t>"8.01" 340,01*1,05 =   357,011</t>
  </si>
  <si>
    <t>"jestv.podlaha pri deliacej stene" 14,84*0,40*1,05 =   6,233</t>
  </si>
  <si>
    <t>968071137</t>
  </si>
  <si>
    <t>Vyvesenie alebo zavesenie kov. vrát nad 4 m2</t>
  </si>
  <si>
    <t>96807-1137</t>
  </si>
  <si>
    <t>968072559</t>
  </si>
  <si>
    <t>Vybúranie kov. vrát nad 5 m2</t>
  </si>
  <si>
    <t>96807-2559</t>
  </si>
  <si>
    <t>968081131</t>
  </si>
  <si>
    <t>Demontáž plast., kovových, drevených okien bm obvodu</t>
  </si>
  <si>
    <t>96808-1131</t>
  </si>
  <si>
    <t>(1,17+1,46)*2*12 =   63,120</t>
  </si>
  <si>
    <t>1,28*1,28 =   1,638</t>
  </si>
  <si>
    <t>971033561</t>
  </si>
  <si>
    <t>Vybúr. otvorov do 1 m2 v murive tehl. MV, MVC hr. do 60 cm</t>
  </si>
  <si>
    <t>97103-3561</t>
  </si>
  <si>
    <t>okno</t>
  </si>
  <si>
    <t>0,60*0,35*1,46*2 =   0,613</t>
  </si>
  <si>
    <t>dvere</t>
  </si>
  <si>
    <t>1,05*0,35*2,10 =   0,772</t>
  </si>
  <si>
    <t>974031669</t>
  </si>
  <si>
    <t>Vysekanie rýh v tehel. murive pre nosníky do 15 x 45 cm</t>
  </si>
  <si>
    <t>97403-1669</t>
  </si>
  <si>
    <t>1,25*2 =   2,500</t>
  </si>
  <si>
    <t>1,50*1 =   1,500</t>
  </si>
  <si>
    <t>978013191</t>
  </si>
  <si>
    <t>Otlčenie vnút. omietok stien váp. vápenocem. do 100 %</t>
  </si>
  <si>
    <t>97801-3191</t>
  </si>
  <si>
    <t>(24,30*2+14,84)*4,22 =   267,717</t>
  </si>
  <si>
    <t>978015251</t>
  </si>
  <si>
    <t>Otlčenie vonk. omietok váp. vápenocem. zlož. I-IV do 40 %</t>
  </si>
  <si>
    <t>97801-5251</t>
  </si>
  <si>
    <t>978021191</t>
  </si>
  <si>
    <t>Otlčenie vonk. omietok stien cementových do 100 %</t>
  </si>
  <si>
    <t>97802-1191</t>
  </si>
  <si>
    <t>979011111</t>
  </si>
  <si>
    <t>Zvislá doprava sute a vybúr. hmôt za prvé podlažie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</si>
  <si>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</si>
  <si>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</si>
  <si>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</si>
  <si>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</si>
  <si>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</si>
  <si>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</si>
  <si>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</si>
  <si>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</si>
  <si>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</si>
  <si>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</si>
  <si>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220,094*9 =   1980,846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</si>
  <si>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</si>
  <si>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</si>
  <si>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</si>
  <si>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</si>
  <si>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</si>
  <si>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</si>
  <si>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220,094*4 =   880,376</t>
  </si>
  <si>
    <t>211</t>
  </si>
  <si>
    <t>979087113</t>
  </si>
  <si>
    <t>Nakladanie vybúraných hmôt</t>
  </si>
  <si>
    <t>97908-7113</t>
  </si>
  <si>
    <t>979131409</t>
  </si>
  <si>
    <t>Poplatok za ulož.a znešk.staveb.sute na vymedzených skládkach</t>
  </si>
  <si>
    <t>97913-1409</t>
  </si>
  <si>
    <t>979131411</t>
  </si>
  <si>
    <t>Veľkokapacitný kontajner dovoz, odvoz, prenájom (likvidácia obalov)</t>
  </si>
  <si>
    <t>979131415</t>
  </si>
  <si>
    <t>Poplatok za uloženie vykopanej zeminy</t>
  </si>
  <si>
    <t>97913-1415</t>
  </si>
  <si>
    <t>998991111</t>
  </si>
  <si>
    <t>Presun hmôt pre opravy v objektoch výšky do 25 m</t>
  </si>
  <si>
    <t>99899-1111</t>
  </si>
  <si>
    <t>000</t>
  </si>
  <si>
    <t>999990004</t>
  </si>
  <si>
    <t>Konštrukcie a práce HSV, HZS T4</t>
  </si>
  <si>
    <t>hod</t>
  </si>
  <si>
    <t>99999-0004</t>
  </si>
  <si>
    <t>práce a dodávky pre realizáciu detailov</t>
  </si>
  <si>
    <t>100 =   100,000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</si>
  <si>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</si>
  <si>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</si>
  <si>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</si>
  <si>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</si>
  <si>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</si>
  <si>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</si>
  <si>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</si>
  <si>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</si>
  <si>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</si>
  <si>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</si>
  <si>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</si>
  <si>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24,30*14,84 =   360,612</t>
  </si>
  <si>
    <t>711112001</t>
  </si>
  <si>
    <t>Zhotovenie izolácie proti vlhkosti za studena zvislá náterom asfalt. penetr.</t>
  </si>
  <si>
    <t>71111-2001</t>
  </si>
  <si>
    <t>22,85*1,00 =   22,850</t>
  </si>
  <si>
    <t>30,66*1,00 =   30,660</t>
  </si>
  <si>
    <t>15,54*1,00 =   15,540</t>
  </si>
  <si>
    <t>5859B1811</t>
  </si>
  <si>
    <t>Náter penetračný bal.9,0kg</t>
  </si>
  <si>
    <t>balenie</t>
  </si>
  <si>
    <t xml:space="preserve">211801              </t>
  </si>
  <si>
    <t>IZ</t>
  </si>
  <si>
    <t>360,612*0,35/9 =   14,024</t>
  </si>
  <si>
    <t>69,05*0,35/9 =   2,685</t>
  </si>
  <si>
    <t>711131101</t>
  </si>
  <si>
    <t>Zhotovenie izolácie proti vlhkosti pásmi AIP na sucho vodor.</t>
  </si>
  <si>
    <t>71113-1101</t>
  </si>
  <si>
    <t>na stužujúci veniec pod väzníky</t>
  </si>
  <si>
    <t>30,81*0,375*2 =   23,108</t>
  </si>
  <si>
    <t>15,54*0,375 =   5,828</t>
  </si>
  <si>
    <t>15,54*0,30 =   4,662</t>
  </si>
  <si>
    <t>628111200</t>
  </si>
  <si>
    <t>Pás asfaltovaný A330H</t>
  </si>
  <si>
    <t>21.12.56</t>
  </si>
  <si>
    <t>33,598*1,15 =   38,638</t>
  </si>
  <si>
    <t>711132101</t>
  </si>
  <si>
    <t>Zhotovenie izolácie proti vlhkosti pásmi AIP na sucho zvislá</t>
  </si>
  <si>
    <t>71113-2101</t>
  </si>
  <si>
    <t>ochrana soklového zateplenia</t>
  </si>
  <si>
    <t>(22,85+0,15)*1,00 =   23,000</t>
  </si>
  <si>
    <t>(30,66+0,15)*1,00 =   30,810</t>
  </si>
  <si>
    <t>(15,54+0,15*2)*1,00 =   15,840</t>
  </si>
  <si>
    <t>2831J2003</t>
  </si>
  <si>
    <t>Fólia nopová 8, v.role 2 m</t>
  </si>
  <si>
    <t>25.21.41</t>
  </si>
  <si>
    <t xml:space="preserve">104989              </t>
  </si>
  <si>
    <t>69,65*1,2 =   83,580</t>
  </si>
  <si>
    <t>711141559</t>
  </si>
  <si>
    <t>Zhotovenie izolácie proti vlhkosti pritavením NAIP vodor. (vr.napojenia na jestv.izoláciu)</t>
  </si>
  <si>
    <t>71114-1559</t>
  </si>
  <si>
    <t>711142559</t>
  </si>
  <si>
    <t>Zhotovenie izolácie proti vlhkosti pritavením NAIP zvislá</t>
  </si>
  <si>
    <t>71114-2559</t>
  </si>
  <si>
    <t>628322810</t>
  </si>
  <si>
    <t>Pás ťažký asfaltový</t>
  </si>
  <si>
    <t>360,612*1,15 =   414,704</t>
  </si>
  <si>
    <t>69,05*1,20 =   82,860</t>
  </si>
  <si>
    <t>711300832</t>
  </si>
  <si>
    <t>Odstránenie izolácie proti vlhkosti 2-vrstvovej</t>
  </si>
  <si>
    <t>71130-0832</t>
  </si>
  <si>
    <t>45.22.12</t>
  </si>
  <si>
    <t>odstránenie jestv.hydroizolácie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</si>
  <si>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</si>
  <si>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</si>
  <si>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</si>
  <si>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</si>
  <si>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713 - Izolácie tepelné</t>
  </si>
  <si>
    <t>713</t>
  </si>
  <si>
    <t>713111111</t>
  </si>
  <si>
    <t>Montáž tep. izolácie stropov, položenie na vrch</t>
  </si>
  <si>
    <t>71311-1111</t>
  </si>
  <si>
    <t>45.32.11</t>
  </si>
  <si>
    <t>horná vrstva hr.220mm</t>
  </si>
  <si>
    <t>30,81*15,54 =   478,787</t>
  </si>
  <si>
    <t>6315G0042</t>
  </si>
  <si>
    <t>Doska z minerálnych vlákien hr.220mm</t>
  </si>
  <si>
    <t>478,787*1,02 =   488,363</t>
  </si>
  <si>
    <t>713111121</t>
  </si>
  <si>
    <t>Montáž tep. izolácie stropov rovných spodom, pripevnenie drôtom</t>
  </si>
  <si>
    <t>71311-1121</t>
  </si>
  <si>
    <t>"spodná vrstva" 478,787 =   478,787</t>
  </si>
  <si>
    <t>6315G0036</t>
  </si>
  <si>
    <t>Doska z minerálnych vlákien hr.120mm</t>
  </si>
  <si>
    <t>713121111</t>
  </si>
  <si>
    <t>Montáž tep. izolácie podláh 1 x položenie</t>
  </si>
  <si>
    <t>71312-1111</t>
  </si>
  <si>
    <t>2831Z0705</t>
  </si>
  <si>
    <t>Doska z extrudovaného polystyrénu XPS hr.5cm</t>
  </si>
  <si>
    <t>7,90*1,05 =   8,295</t>
  </si>
  <si>
    <t>713121121</t>
  </si>
  <si>
    <t>Montáž tep. izolácie podláh 2 x položenie</t>
  </si>
  <si>
    <t>71312-1121</t>
  </si>
  <si>
    <t>doplnenie jestv.časti</t>
  </si>
  <si>
    <t>14,84*0,40 =   5,936</t>
  </si>
  <si>
    <t>2831Z0706</t>
  </si>
  <si>
    <t>Doska z extrudovaného polystyrénu XPS hr.6cm</t>
  </si>
  <si>
    <t>5,936*2*1,05 =   12,466</t>
  </si>
  <si>
    <t>713121211</t>
  </si>
  <si>
    <t>Montáž tepelnej izolácie podláh volne kladenými okrajovými páskami</t>
  </si>
  <si>
    <t>71312-1211</t>
  </si>
  <si>
    <t>"8.01" (23,60+14,84+0,30*6)*2 =   80,480</t>
  </si>
  <si>
    <t>"8.02" (1,30+1,80)*2 =   6,200</t>
  </si>
  <si>
    <t>"8.03" (0,90+1,80)*2 =   5,400</t>
  </si>
  <si>
    <t>"8.04" (2,20+1,80)*2 =   8,000</t>
  </si>
  <si>
    <t>"jestv." (14,84+0,40*2) =   15,640</t>
  </si>
  <si>
    <t>2831BA211</t>
  </si>
  <si>
    <t>Doska izolačná eps 100 S-1 hr.10mm 1000x500mm</t>
  </si>
  <si>
    <t>100,08*0,12*1,05 =   12,610</t>
  </si>
  <si>
    <t>15,64*0,26*1,05 =   4,270</t>
  </si>
  <si>
    <t>713131141</t>
  </si>
  <si>
    <t>Montáž tep. izol. stien a základov lepením celopl. rohoží, pásov dielcov, dosiek</t>
  </si>
  <si>
    <t>71313-1141</t>
  </si>
  <si>
    <t>žb konštrukcie hr.50mm</t>
  </si>
  <si>
    <t>30,81*0,45*2 =   27,729</t>
  </si>
  <si>
    <t>15,54*0,45 =   6,993</t>
  </si>
  <si>
    <t>zateplenie nadpražia okna</t>
  </si>
  <si>
    <t>3,28*0,47 =   1,542</t>
  </si>
  <si>
    <t>podzemná časť sokla hr.120mm</t>
  </si>
  <si>
    <t>23,00*0,40 =   9,200</t>
  </si>
  <si>
    <t>15,84*0,40 =   6,336</t>
  </si>
  <si>
    <t>30,81*0,40 =   12,324</t>
  </si>
  <si>
    <t>43,855*1,05 =   46,048</t>
  </si>
  <si>
    <t>2831Z0712</t>
  </si>
  <si>
    <t>Doska z extrudovaného polystyrénu XPS hr.12cm</t>
  </si>
  <si>
    <t>27,86*1,05 =   29,253</t>
  </si>
  <si>
    <t>713191132</t>
  </si>
  <si>
    <t>Prekrytie izolácie tepelnej separačnou fóliou hr. 0,2 mm u podlah, striech alebo vrchom stropov</t>
  </si>
  <si>
    <t>71319-1132</t>
  </si>
  <si>
    <t>ochranná fólia</t>
  </si>
  <si>
    <t>"jestv." 14,84*0,40 =   5,936</t>
  </si>
  <si>
    <t>713191409</t>
  </si>
  <si>
    <t>Izolácia tepelná položenie paropriepustnej fólie z PE</t>
  </si>
  <si>
    <t>71319-1410</t>
  </si>
  <si>
    <t>na TI v podstreší</t>
  </si>
  <si>
    <t>30,81*15,54*1,15 =   550,606</t>
  </si>
  <si>
    <t>713191410</t>
  </si>
  <si>
    <t>Izolácia tepelná položenie parozábrany z PE fólie</t>
  </si>
  <si>
    <t>vr.prelepenia spojov</t>
  </si>
  <si>
    <t>"jestv." 6,56*14,84*1,15 =   111,953</t>
  </si>
  <si>
    <t>"rekonštr." 23,60*14,84*1,15 =   402,758</t>
  </si>
  <si>
    <t>998713202</t>
  </si>
  <si>
    <t>Presun hmôt pre izolácie tepelné v objektoch výšky do 12 m</t>
  </si>
  <si>
    <t>99871-3202</t>
  </si>
  <si>
    <t xml:space="preserve">713 - Izolácie tepelné  spolu: </t>
  </si>
  <si>
    <t>72 - ZDRAVOTNO - TECHNICKÉ INŠTALÁCIE</t>
  </si>
  <si>
    <t>721</t>
  </si>
  <si>
    <t>720100100</t>
  </si>
  <si>
    <t>Zdravotechnická inštalácia</t>
  </si>
  <si>
    <t xml:space="preserve">72 - ZDRAVOTNO - TECHNICKÉ INŠTALÁCIE  spolu: </t>
  </si>
  <si>
    <t>722 - Vnútorný vodovod</t>
  </si>
  <si>
    <t>722254107</t>
  </si>
  <si>
    <t>Montáž hydrant. skrine nástennej bez výzbr. pre suché hydr.</t>
  </si>
  <si>
    <t>72225-4107</t>
  </si>
  <si>
    <t>45.33.20</t>
  </si>
  <si>
    <t>449822105</t>
  </si>
  <si>
    <t>Hasiaci prístroj 6kg práškový</t>
  </si>
  <si>
    <t>449822100</t>
  </si>
  <si>
    <t>29.24.24</t>
  </si>
  <si>
    <t>998722202</t>
  </si>
  <si>
    <t>Presun hmôt pre vnút. vodovod v objektoch výšky do 12 m</t>
  </si>
  <si>
    <t>99872-2202</t>
  </si>
  <si>
    <t>45.33.30</t>
  </si>
  <si>
    <t xml:space="preserve">722 - Vnútorný vodovod  spolu: </t>
  </si>
  <si>
    <t>723 - Vnútorný plynovod</t>
  </si>
  <si>
    <t>723100100</t>
  </si>
  <si>
    <t>NTL rozvod plynu</t>
  </si>
  <si>
    <t>723</t>
  </si>
  <si>
    <t xml:space="preserve">723 - Vnútorný plynovod  spolu: </t>
  </si>
  <si>
    <t>73 - ÚSTREDNE VYKUROVANIE</t>
  </si>
  <si>
    <t>731</t>
  </si>
  <si>
    <t>730100100</t>
  </si>
  <si>
    <t>Ústredné kúrenie</t>
  </si>
  <si>
    <t>73</t>
  </si>
  <si>
    <t>730100200</t>
  </si>
  <si>
    <t>Ústredné kúrenie - demontáž jestv.vybavenia</t>
  </si>
  <si>
    <t xml:space="preserve">73 - ÚSTREDNE VYKUROVANIE  spolu: </t>
  </si>
  <si>
    <t>762 - Konštrukcie tesárske</t>
  </si>
  <si>
    <t>762</t>
  </si>
  <si>
    <t>762341017</t>
  </si>
  <si>
    <t>Debnenia striech rovných z dosiek OSB 3 skrutk. na zraz hr. dosky 25mm (do vlhka)</t>
  </si>
  <si>
    <t>76234-1017</t>
  </si>
  <si>
    <t>pod oplechovanie základov - vodorovne + zvisle</t>
  </si>
  <si>
    <t>0,80*0,40*3 =   0,960</t>
  </si>
  <si>
    <t>(0,80+0,40*2)*0,50*3 =   2,400</t>
  </si>
  <si>
    <t>762341210</t>
  </si>
  <si>
    <t>Montáž debnenia striech rovných z dosiek hrubých na zraz</t>
  </si>
  <si>
    <t>76234-1210</t>
  </si>
  <si>
    <t>45.22.11</t>
  </si>
  <si>
    <t>31,06*8,10*2 =   503,172</t>
  </si>
  <si>
    <t>-8,20*1,195 =   -9,799</t>
  </si>
  <si>
    <t>605125440</t>
  </si>
  <si>
    <t>Doska SM morená omietaná 2 24 250-300</t>
  </si>
  <si>
    <t>20.10.10</t>
  </si>
  <si>
    <t>493,373*0,025*1,1 =   13,568</t>
  </si>
  <si>
    <t>762342204</t>
  </si>
  <si>
    <t>Montáž kontralatí, rozpätie 80-120 cm</t>
  </si>
  <si>
    <t>76234-2204</t>
  </si>
  <si>
    <t>605151500</t>
  </si>
  <si>
    <t>Hranol SM 1 morený 000-600/8x10,8x16,10x10,10x160,12x12,15x15,16x16.../</t>
  </si>
  <si>
    <t>kontralata 60x60mm</t>
  </si>
  <si>
    <t>8,60*2*36*0,06*0,06*1,1 =   2,452</t>
  </si>
  <si>
    <t>762355131</t>
  </si>
  <si>
    <t>Montáž komínových lávok šírky nad 50 do 80 cm</t>
  </si>
  <si>
    <t>76235-5131</t>
  </si>
  <si>
    <t>v podstreší</t>
  </si>
  <si>
    <t>30,80+4,70 =   35,500</t>
  </si>
  <si>
    <t>hranol 80x250mm</t>
  </si>
  <si>
    <t>35,50*2*0,08*0,25*1,1 =   1,562</t>
  </si>
  <si>
    <t>podlaha hr.30mm</t>
  </si>
  <si>
    <t>35,50*0,80*0,03*1,1 =   0,937</t>
  </si>
  <si>
    <t>762395000</t>
  </si>
  <si>
    <t>Spojovacie a ochranné prostriedky k montáži krovov</t>
  </si>
  <si>
    <t>76239-5000</t>
  </si>
  <si>
    <t>13,568+2,452+2,499+0,506 =   19,025</t>
  </si>
  <si>
    <t>762420014</t>
  </si>
  <si>
    <t>Obloženie stropu z dosiek drevocementových skrutk. na zraz hr. dosky 18 mm</t>
  </si>
  <si>
    <t>76242-0014</t>
  </si>
  <si>
    <t>762421002</t>
  </si>
  <si>
    <t>Montáž obloženia stropov podkladový rošt</t>
  </si>
  <si>
    <t>76242-1002</t>
  </si>
  <si>
    <t>63,852*2 =   127,704</t>
  </si>
  <si>
    <t>rošt 60x60mm</t>
  </si>
  <si>
    <t>63,852*2*0,06*0,06*1,1 =   0,506</t>
  </si>
  <si>
    <t>998762202</t>
  </si>
  <si>
    <t>Presun hmôt pre tesárske konštr. v objektoch výšky do 12 m</t>
  </si>
  <si>
    <t>99876-2202</t>
  </si>
  <si>
    <t>45.42.13</t>
  </si>
  <si>
    <t xml:space="preserve">762 - Konštrukcie tesárske  spolu: </t>
  </si>
  <si>
    <t>763 - Konštrukcie  - drevostavby</t>
  </si>
  <si>
    <t>763</t>
  </si>
  <si>
    <t>763127311</t>
  </si>
  <si>
    <t>SDK inštalačná predsadená stena pre sanitárne zariadenia, jednoduché opláštenie, RBI 12,5 mm</t>
  </si>
  <si>
    <t>76312-7311</t>
  </si>
  <si>
    <t>kapotáž WC konštrukcie</t>
  </si>
  <si>
    <t>0,90*1,50 =   1,350</t>
  </si>
  <si>
    <t>763133022</t>
  </si>
  <si>
    <t>Podhľady sadr zavesený 2x profil UD a CD dosky RF hr. 15 mm</t>
  </si>
  <si>
    <t>76313-3022</t>
  </si>
  <si>
    <t>"jestv." 6,56*14,84 =   97,350</t>
  </si>
  <si>
    <t>763133042</t>
  </si>
  <si>
    <t>Podhľady sadr zavesený 2x profil UD a CD dosky RFI hr. 15 mm</t>
  </si>
  <si>
    <t>76313-3042</t>
  </si>
  <si>
    <t>763711842</t>
  </si>
  <si>
    <t>Drevostavby, demontáž steny z panelov hr. do 240 mm, plocha nad 3 m2</t>
  </si>
  <si>
    <t>76371-1842</t>
  </si>
  <si>
    <t>deliaca stena</t>
  </si>
  <si>
    <t>75,55 =   75,550</t>
  </si>
  <si>
    <t>763732112</t>
  </si>
  <si>
    <t>Drevostavby, montáž strechy z priehradových väzníkov o dĺžke do 18 m</t>
  </si>
  <si>
    <t>76373-2112</t>
  </si>
  <si>
    <t>16,564*36 =   596,304</t>
  </si>
  <si>
    <t>605000000</t>
  </si>
  <si>
    <t>Dodávka strešných väzníkov, doprava, žeriav, zavetrenie, spoj.mat</t>
  </si>
  <si>
    <t>605000001</t>
  </si>
  <si>
    <t>20.30.20</t>
  </si>
  <si>
    <t>priečna plocha</t>
  </si>
  <si>
    <t>16,564*(0,156+1,916)/2*36 =   617,771</t>
  </si>
  <si>
    <t>763732119</t>
  </si>
  <si>
    <t>Drevostavby, montáž strechy z priehradových väzníkov - žeriav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</si>
  <si>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</si>
  <si>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</si>
  <si>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</si>
  <si>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</si>
  <si>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</si>
  <si>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</si>
  <si>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764172128</t>
  </si>
  <si>
    <t>Klamp. pl. snehová zábrana sklon do 30°</t>
  </si>
  <si>
    <t>76417-2128</t>
  </si>
  <si>
    <t>31,06*6-8,20 =   178,160</t>
  </si>
  <si>
    <t>764311205</t>
  </si>
  <si>
    <t>Klamp. pl. zastrešenie hladké z tabúľ š. 670 mm, do 30°</t>
  </si>
  <si>
    <t>76431-1205</t>
  </si>
  <si>
    <t>10% na falce</t>
  </si>
  <si>
    <t>31,06*8,10*2*1,1 =   553,489</t>
  </si>
  <si>
    <t>-8,20*1,195*1,1 =   -10,779</t>
  </si>
  <si>
    <t>0,80*0,40*3*1,1 =   1,056</t>
  </si>
  <si>
    <t>(0,80+0,40*2)*0,50*3*1,1 =   2,640</t>
  </si>
  <si>
    <t>764323230</t>
  </si>
  <si>
    <t>Klamp. pl. odkvapov lepená krytina rš 330</t>
  </si>
  <si>
    <t>76432-3230</t>
  </si>
  <si>
    <t>45.22.13</t>
  </si>
  <si>
    <t>"odkvapová hrana na strešnú fóliu" 31,06*2-8,20 =   53,920</t>
  </si>
  <si>
    <t>765</t>
  </si>
  <si>
    <t>764331661</t>
  </si>
  <si>
    <t>Klamp. pl. vetracia mriežka do š. 80 mm</t>
  </si>
  <si>
    <t xml:space="preserve">31I764/             </t>
  </si>
  <si>
    <t>76533-1661</t>
  </si>
  <si>
    <t>764333250</t>
  </si>
  <si>
    <t>Klamp. pl. lem. múrov lep. kryt. rš 500</t>
  </si>
  <si>
    <t>76433-3250</t>
  </si>
  <si>
    <t>lemovanie priľahlých konštrukcií</t>
  </si>
  <si>
    <t>8,20+1,195*2 =   10,590</t>
  </si>
  <si>
    <t>764352203</t>
  </si>
  <si>
    <t>Klamp. pl. žľaby pododkvap. polkruh. rš 330 dl 5m-</t>
  </si>
  <si>
    <t>76435-2203</t>
  </si>
  <si>
    <t>764352810</t>
  </si>
  <si>
    <t>Klamp. demont. žľaby polkruhové rš 330, do 30°</t>
  </si>
  <si>
    <t>76435-2810</t>
  </si>
  <si>
    <t>30,86*2 =   61,720</t>
  </si>
  <si>
    <t>764359212</t>
  </si>
  <si>
    <t>Klamp. pl. žľaby kotlík konický pre rúry o d-125</t>
  </si>
  <si>
    <t>76435-9212</t>
  </si>
  <si>
    <t>764365221</t>
  </si>
  <si>
    <t>Klamp. pl. strešný výlez na hl. krytine 800x800mm "ozn.vns"</t>
  </si>
  <si>
    <t>76436-5220</t>
  </si>
  <si>
    <t>"PD arch.v.č. 0007" 1 =   1,000</t>
  </si>
  <si>
    <t>764391220</t>
  </si>
  <si>
    <t>Klamp. pl. lišta záveterná rš 330</t>
  </si>
  <si>
    <t>76439-1220</t>
  </si>
  <si>
    <t>764393220</t>
  </si>
  <si>
    <t>Klamp. pl. hrebeň strechy rš 330</t>
  </si>
  <si>
    <t>76439-3220</t>
  </si>
  <si>
    <t>764410250</t>
  </si>
  <si>
    <t>Klamp. pl. oplechovanie parapetov rš 330</t>
  </si>
  <si>
    <t>76441-0250</t>
  </si>
  <si>
    <t>764410850</t>
  </si>
  <si>
    <t>Klamp. demont. parapetov rš 330</t>
  </si>
  <si>
    <t>76441-0850</t>
  </si>
  <si>
    <t>1,17*12 =   14,040</t>
  </si>
  <si>
    <t>1,28*1 =   1,280</t>
  </si>
  <si>
    <t>764454203</t>
  </si>
  <si>
    <t>Klamp. pl. rúry odpadové kruhové d-120</t>
  </si>
  <si>
    <t>76445-4203</t>
  </si>
  <si>
    <t>(5,39+0,75)*4 =   24,560</t>
  </si>
  <si>
    <t>764454802</t>
  </si>
  <si>
    <t>Klamp. demont. rúr odpadových kruhových d-120</t>
  </si>
  <si>
    <t>76445-4802</t>
  </si>
  <si>
    <t>(4,29+0,39+0,75)*3 =   16,290</t>
  </si>
  <si>
    <t>764981011</t>
  </si>
  <si>
    <t>Paropriepustná fólia pod strešnú krytinu plechovú, poistná</t>
  </si>
  <si>
    <t>76498-1012</t>
  </si>
  <si>
    <t>31,06*8,10*2*1,15 =   578,648</t>
  </si>
  <si>
    <t>-8,20*1,195*1,15 =   -11,269</t>
  </si>
  <si>
    <t>764981015</t>
  </si>
  <si>
    <t>Paropriepustná fólia pod strešnú plechovú krytinu protikondenzačná</t>
  </si>
  <si>
    <t>76498-1014</t>
  </si>
  <si>
    <t>76499990.1</t>
  </si>
  <si>
    <t>Konštrukcie klampiarské, prestupy krytiny</t>
  </si>
  <si>
    <t>76499-9904</t>
  </si>
  <si>
    <t>998764202</t>
  </si>
  <si>
    <t>Presun hmôt pre klampiarske konštr. v objektoch výšky do 12 m</t>
  </si>
  <si>
    <t>99876-4202</t>
  </si>
  <si>
    <t xml:space="preserve">764 - Konštrukcie klampiarske  spolu: </t>
  </si>
  <si>
    <t>766 - Konštrukcie stolárske</t>
  </si>
  <si>
    <t>766</t>
  </si>
  <si>
    <t>766231112</t>
  </si>
  <si>
    <t>Montáž sklápacích pôjdnych schodov protipož.</t>
  </si>
  <si>
    <t>76623-1113</t>
  </si>
  <si>
    <t>6149A0174</t>
  </si>
  <si>
    <t>Schody sklápacie stropné protipožiarne 80x80cm zateplené "ozn.vp"</t>
  </si>
  <si>
    <t>6149A0154</t>
  </si>
  <si>
    <t>766441810</t>
  </si>
  <si>
    <t>Demontáž parapetných dosiek drevených, laminovaných, oceľových, keramických šírky do 35 cm</t>
  </si>
  <si>
    <t>76644-1811</t>
  </si>
  <si>
    <t>(1,17+1,46)*12 =   31,560</t>
  </si>
  <si>
    <t>766661112</t>
  </si>
  <si>
    <t>Montáž dvier kompl. otvár. do zárubne 1-krídl. do 0,8m</t>
  </si>
  <si>
    <t>76666-1112</t>
  </si>
  <si>
    <t>611601265</t>
  </si>
  <si>
    <t>Dvere vnútorné 60x197 cm</t>
  </si>
  <si>
    <t>611601260</t>
  </si>
  <si>
    <t>20.30.11</t>
  </si>
  <si>
    <t>611601865</t>
  </si>
  <si>
    <t>Dvere vnútorné 80x197 cm</t>
  </si>
  <si>
    <t>611601860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</si>
  <si>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</si>
  <si>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</si>
  <si>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</si>
  <si>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</si>
  <si>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</si>
  <si>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</si>
  <si>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767122815</t>
  </si>
  <si>
    <t>Demontáž stien a priečok s výplňou drôt. siete, spoj zváraním</t>
  </si>
  <si>
    <t>76712-2812</t>
  </si>
  <si>
    <t>45.42.12</t>
  </si>
  <si>
    <t>väzníky vr.zavetrenia</t>
  </si>
  <si>
    <t>16,051*11 =   176,561</t>
  </si>
  <si>
    <t>767392802</t>
  </si>
  <si>
    <t>Demontáž krytín striech skrutkovaných</t>
  </si>
  <si>
    <t>76739-2802</t>
  </si>
  <si>
    <t>30,86*8,45*2 =   521,534</t>
  </si>
  <si>
    <t>767629418</t>
  </si>
  <si>
    <t>Prípl.k montáži okien a dverí, parozábrana v pripojovacej škáre okennou páskou</t>
  </si>
  <si>
    <t xml:space="preserve">E6I767/             </t>
  </si>
  <si>
    <t>76662-9418</t>
  </si>
  <si>
    <t>"okná" 60,64 =   60,640</t>
  </si>
  <si>
    <t>"dvere" 6,30 =   6,300</t>
  </si>
  <si>
    <t>767629420</t>
  </si>
  <si>
    <t>Prípl.k montáži okien a dverí, paropriepustná okenná páska v pripojovacej škáre</t>
  </si>
  <si>
    <t xml:space="preserve">E6I767/I767/I767/   </t>
  </si>
  <si>
    <t>767631510</t>
  </si>
  <si>
    <t>Montáž okien plastových</t>
  </si>
  <si>
    <t>76763-1510</t>
  </si>
  <si>
    <t>(1,16+1,46)*2*(8+2) =   52,400</t>
  </si>
  <si>
    <t>(0,60+1,46)*2*2 =   8,240</t>
  </si>
  <si>
    <t>6114B1639.1</t>
  </si>
  <si>
    <t>Okno plast.1-krídlové -výš.150, šír.60 cm "oz. 8m"</t>
  </si>
  <si>
    <t>6114B1639</t>
  </si>
  <si>
    <t>25.23.14</t>
  </si>
  <si>
    <t>6114B1793.1</t>
  </si>
  <si>
    <t>Okno plast.1-krídlové -výš.146, šír.116 cm "ozn.8o + 8p"</t>
  </si>
  <si>
    <t>6114B1793</t>
  </si>
  <si>
    <t>767641510</t>
  </si>
  <si>
    <t>Montáž dverí plastových</t>
  </si>
  <si>
    <t>76764-1510</t>
  </si>
  <si>
    <t>(1,05+2,10)*2*1 =   6,300</t>
  </si>
  <si>
    <t>6117A0118.1</t>
  </si>
  <si>
    <t>Dvere vchodové 1-krídlové -výš.210, šír.105 cm, sklo "ozn.8d"</t>
  </si>
  <si>
    <t>6117A0118</t>
  </si>
  <si>
    <t>767658132</t>
  </si>
  <si>
    <t>Montáž vrát sekčných sklopných pod strop plochy nad 9 do 13 m2</t>
  </si>
  <si>
    <t>76765-8132</t>
  </si>
  <si>
    <t>5534C0000</t>
  </si>
  <si>
    <t>Vráta sekčné šír.328 výš.342cm, vstavané dvere, pohon, ovládanie, senzory, revízia "ozn.8v"</t>
  </si>
  <si>
    <t>5534C2019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</si>
  <si>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</si>
  <si>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</si>
  <si>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</si>
  <si>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</si>
  <si>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</si>
  <si>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</si>
  <si>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771414113</t>
  </si>
  <si>
    <t>Montáž soklov pórov.rovných do flexib.lep.do 12cm</t>
  </si>
  <si>
    <t>77141-4113</t>
  </si>
  <si>
    <t>45.43.12</t>
  </si>
  <si>
    <t>"8.04" (3,94+1,80)*2 =   11,480</t>
  </si>
  <si>
    <t>"jestv.časť" (1,00*2+14,84) =   16,840</t>
  </si>
  <si>
    <t>771575109</t>
  </si>
  <si>
    <t>Montáž podláh z dlaždíc keram. rež. hlad. 300x300 do tmelu</t>
  </si>
  <si>
    <t>77157-5109</t>
  </si>
  <si>
    <t>"jestv.časť" 1,00*14,84 =   14,840</t>
  </si>
  <si>
    <t>597640495</t>
  </si>
  <si>
    <t>Dlažba keramická</t>
  </si>
  <si>
    <t>597640490</t>
  </si>
  <si>
    <t>26.30.10</t>
  </si>
  <si>
    <t>22,74*1,05 =   23,877</t>
  </si>
  <si>
    <t>28,32*0,10*1,05 =   2,974</t>
  </si>
  <si>
    <t>771579793</t>
  </si>
  <si>
    <t>Prípl. za penetráciu podkladu pri montáži podláh keram</t>
  </si>
  <si>
    <t>77157-9792</t>
  </si>
  <si>
    <t>22,74+28,32*0,10 =   25,572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</si>
  <si>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</si>
  <si>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</si>
  <si>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</si>
  <si>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</si>
  <si>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781 - Obklady z obkladačiek a dosiek</t>
  </si>
  <si>
    <t>781415015</t>
  </si>
  <si>
    <t>Montáž obkladov vnút. z obklad. pórovin. 300x150 do tmelu</t>
  </si>
  <si>
    <t>78141-5015</t>
  </si>
  <si>
    <t>"8.02" (1,30+1,80)*2*2,00-(0,60+0,80)*2,00 =   9,600</t>
  </si>
  <si>
    <t>"8.03" (0,90+1,80)*2*2,00-0,60*2,00 =   9,600</t>
  </si>
  <si>
    <t>"8.04 umývadlo" 1,40*1,40 =   1,960</t>
  </si>
  <si>
    <t>597639035</t>
  </si>
  <si>
    <t>Keramický obklad</t>
  </si>
  <si>
    <t>597639030</t>
  </si>
  <si>
    <t>21,16*1,05 =   22,218</t>
  </si>
  <si>
    <t>781419712</t>
  </si>
  <si>
    <t>Prípl. za penetráciu podkladu pri montáži obkl. pórov.</t>
  </si>
  <si>
    <t>78141-9711</t>
  </si>
  <si>
    <t>998781202</t>
  </si>
  <si>
    <t>Presun hmôt pre obklady keramické v objektoch výšky do 12 m</t>
  </si>
  <si>
    <t>99878-1202</t>
  </si>
  <si>
    <t xml:space="preserve">781 - Obklady z obkladačiek a dosiek  spolu: </t>
  </si>
  <si>
    <t>783 - Nátery</t>
  </si>
  <si>
    <t>783</t>
  </si>
  <si>
    <t>783225600</t>
  </si>
  <si>
    <t>Nátery kov. stav. doplnk. konštr. syntet. 2x email</t>
  </si>
  <si>
    <t>78322-5600</t>
  </si>
  <si>
    <t>45.44.21</t>
  </si>
  <si>
    <t>783226100</t>
  </si>
  <si>
    <t>Nátery kov. stav. doplnk. konštr. syntet. základné</t>
  </si>
  <si>
    <t>78322-6100</t>
  </si>
  <si>
    <t>náter zárubní</t>
  </si>
  <si>
    <t>0,24*(0,60+1,97*2) =   1,090</t>
  </si>
  <si>
    <t>0,24*(0,80+1,97*2) =   1,138</t>
  </si>
  <si>
    <t xml:space="preserve">783 - Nátery  spolu: </t>
  </si>
  <si>
    <t>784 - Maľby</t>
  </si>
  <si>
    <t>784</t>
  </si>
  <si>
    <t>784402802</t>
  </si>
  <si>
    <t>Odstránenie malieb v miestnostiach výšky do 5 m oškrabaním</t>
  </si>
  <si>
    <t>78440-2802</t>
  </si>
  <si>
    <t>jestv.časť</t>
  </si>
  <si>
    <t>(5,15*2+14,84)*4,913 =   123,513</t>
  </si>
  <si>
    <t>784412301</t>
  </si>
  <si>
    <t>Pačok 2x váp. mliekom s obrús. a presádr. v miest. do 3,8m</t>
  </si>
  <si>
    <t>78441-2301</t>
  </si>
  <si>
    <t>omietky stien</t>
  </si>
  <si>
    <t>"8.01" (23,60+14,84+0,30*6)*2*(4,928+0,30*2)-3,28*3,42 =   433,676</t>
  </si>
  <si>
    <t>"8.02" (1,30+1,80)*2*3,30 =   20,460</t>
  </si>
  <si>
    <t>"8.03" (0,90+1,80)*2*3,30 =   17,820</t>
  </si>
  <si>
    <t>"8.04" (2,20+1,80)*2*3,30 =   26,400</t>
  </si>
  <si>
    <t>"jestv.časť" (6,56*2+0,30*4+14,84)*4,928 =   143,700</t>
  </si>
  <si>
    <t>"odpočet obkladov" -21,16 =   -21,160</t>
  </si>
  <si>
    <t>SDK stropy</t>
  </si>
  <si>
    <t>437,36+7,90 =   445,260</t>
  </si>
  <si>
    <t>784452571</t>
  </si>
  <si>
    <t>Maľba zo zmesí tekut. 1far. dvojnás. v miest. do 3,8m</t>
  </si>
  <si>
    <t>78445-2571</t>
  </si>
  <si>
    <t>784481212</t>
  </si>
  <si>
    <t>Stierka oprava stropov a stien v rozsahu do 30 % v miestnostiach výšky nad 3,80 m</t>
  </si>
  <si>
    <t>78448-1212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</si>
  <si>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</si>
  <si>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</si>
  <si>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</si>
  <si>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</si>
  <si>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</si>
  <si>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210100100</t>
  </si>
  <si>
    <t>Elektromontáže (samostatný rozpočet)</t>
  </si>
  <si>
    <t>M</t>
  </si>
  <si>
    <t>21</t>
  </si>
  <si>
    <t>MK</t>
  </si>
  <si>
    <t xml:space="preserve">M21 - 155 Elektromontáže  spolu: </t>
  </si>
  <si>
    <t>M24 - 158 Montáž VZT zariadení a sušiarní</t>
  </si>
  <si>
    <t>924</t>
  </si>
  <si>
    <t>240070951</t>
  </si>
  <si>
    <t>Montáž : Mriežka krycia-čelná strana potr. 160x 160 (vr.prierazu)</t>
  </si>
  <si>
    <t>73870-1951</t>
  </si>
  <si>
    <t>45.33.12</t>
  </si>
  <si>
    <t>25+34 =   59,000</t>
  </si>
  <si>
    <t>429728325</t>
  </si>
  <si>
    <t>Mriežka štvorcová 150x 150mm "ozn.vmp"</t>
  </si>
  <si>
    <t>429728320</t>
  </si>
  <si>
    <t>29.23.30</t>
  </si>
  <si>
    <t>MZ</t>
  </si>
  <si>
    <t>240070963</t>
  </si>
  <si>
    <t>Montáž : Mriežka krycia-čelná strana potr. 315x 315 (vr.prierazu)</t>
  </si>
  <si>
    <t>73870-1963</t>
  </si>
  <si>
    <t>429728445</t>
  </si>
  <si>
    <t>Mriežka štvorcová vyhotovenie 300x 300mm "ozn.vmš"</t>
  </si>
  <si>
    <t>429728440</t>
  </si>
  <si>
    <t xml:space="preserve">M24 - 158 Montáž VZT zariadení a sušiarní  spolu: </t>
  </si>
  <si>
    <t xml:space="preserve">PRÁCE A DODÁVKY M  spolu: </t>
  </si>
  <si>
    <t>OSTATNÉ</t>
  </si>
  <si>
    <t>800</t>
  </si>
  <si>
    <t>00127</t>
  </si>
  <si>
    <t>Rozpočtová rezerva</t>
  </si>
  <si>
    <t>U</t>
  </si>
  <si>
    <t>0033</t>
  </si>
  <si>
    <t>Zariadenie staveniska</t>
  </si>
  <si>
    <t xml:space="preserve">OSTATNÉ  spolu: </t>
  </si>
  <si>
    <t>Za rozpočet celkom</t>
  </si>
  <si>
    <t>Dátum: 29.04.2022</t>
  </si>
</sst>
</file>

<file path=xl/styles.xml><?xml version="1.0" encoding="utf-8"?>
<styleSheet xmlns="http://schemas.openxmlformats.org/spreadsheetml/2006/main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2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0" xfId="49" applyFont="1" applyAlignment="1">
      <alignment horizontal="lef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1" fillId="0" borderId="104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1" fillId="0" borderId="106" xfId="0" applyFont="1" applyBorder="1" applyAlignment="1">
      <alignment horizontal="center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2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14" fontId="1" fillId="0" borderId="96" xfId="49" applyNumberFormat="1" applyFont="1" applyBorder="1" applyAlignment="1">
      <alignment horizontal="left" vertical="center"/>
    </xf>
  </cellXfs>
  <cellStyles count="80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y" xfId="3" builtinId="3" customBuiltin="1"/>
    <cellStyle name="čiarky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y" xfId="6" builtinId="4" customBuiltin="1"/>
    <cellStyle name="meny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e" xfId="0" builtinId="0" customBuiltin="1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789"/>
  <sheetViews>
    <sheetView showGridLines="0" workbookViewId="0">
      <pane xSplit="4" ySplit="10" topLeftCell="E732" activePane="bottomRight" state="frozen"/>
      <selection pane="topRight"/>
      <selection pane="bottomLeft"/>
      <selection pane="bottomRight" activeCell="E750" sqref="E750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113</v>
      </c>
      <c r="B1" s="85"/>
      <c r="C1" s="85"/>
      <c r="D1" s="85"/>
      <c r="E1" s="89" t="s">
        <v>114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51" t="s">
        <v>6</v>
      </c>
      <c r="AB1" s="82" t="s">
        <v>7</v>
      </c>
      <c r="AC1" s="82" t="s">
        <v>8</v>
      </c>
      <c r="AD1" s="82" t="s">
        <v>9</v>
      </c>
      <c r="AE1" s="124" t="s">
        <v>10</v>
      </c>
      <c r="AF1" s="125" t="s">
        <v>11</v>
      </c>
      <c r="AG1" s="85"/>
      <c r="AH1" s="85"/>
    </row>
    <row r="2" spans="1:37">
      <c r="A2" s="89" t="s">
        <v>115</v>
      </c>
      <c r="B2" s="85"/>
      <c r="C2" s="85"/>
      <c r="D2" s="85"/>
      <c r="E2" s="89" t="s">
        <v>116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4">
        <v>1</v>
      </c>
      <c r="AF2" s="126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1349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4">
        <v>2</v>
      </c>
      <c r="AF3" s="127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4">
        <v>3</v>
      </c>
      <c r="AF4" s="128">
        <v>123.45699999999999</v>
      </c>
      <c r="AG4" s="85"/>
      <c r="AH4" s="85"/>
    </row>
    <row r="5" spans="1:37">
      <c r="A5" s="89" t="s">
        <v>117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4">
        <v>4</v>
      </c>
      <c r="AF5" s="129">
        <v>123.4567</v>
      </c>
      <c r="AG5" s="85"/>
      <c r="AH5" s="85"/>
    </row>
    <row r="6" spans="1:37">
      <c r="A6" s="89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4" t="s">
        <v>23</v>
      </c>
      <c r="AF6" s="127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 t="s">
        <v>119</v>
      </c>
      <c r="B8" s="105"/>
      <c r="C8" s="106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8" t="s">
        <v>34</v>
      </c>
      <c r="L9" s="109"/>
      <c r="M9" s="110" t="s">
        <v>35</v>
      </c>
      <c r="N9" s="109"/>
      <c r="O9" s="91" t="s">
        <v>4</v>
      </c>
      <c r="P9" s="111" t="s">
        <v>36</v>
      </c>
      <c r="Q9" s="114" t="s">
        <v>28</v>
      </c>
      <c r="R9" s="114" t="s">
        <v>28</v>
      </c>
      <c r="S9" s="111" t="s">
        <v>28</v>
      </c>
      <c r="T9" s="115" t="s">
        <v>37</v>
      </c>
      <c r="U9" s="116" t="s">
        <v>38</v>
      </c>
      <c r="V9" s="117" t="s">
        <v>39</v>
      </c>
      <c r="W9" s="91" t="s">
        <v>40</v>
      </c>
      <c r="X9" s="91" t="s">
        <v>41</v>
      </c>
      <c r="Y9" s="91" t="s">
        <v>42</v>
      </c>
      <c r="Z9" s="130" t="s">
        <v>43</v>
      </c>
      <c r="AA9" s="130" t="s">
        <v>44</v>
      </c>
      <c r="AB9" s="91" t="s">
        <v>39</v>
      </c>
      <c r="AC9" s="91" t="s">
        <v>45</v>
      </c>
      <c r="AD9" s="91" t="s">
        <v>46</v>
      </c>
      <c r="AE9" s="131" t="s">
        <v>47</v>
      </c>
      <c r="AF9" s="131" t="s">
        <v>48</v>
      </c>
      <c r="AG9" s="131" t="s">
        <v>28</v>
      </c>
      <c r="AH9" s="131" t="s">
        <v>49</v>
      </c>
      <c r="AJ9" s="85" t="s">
        <v>137</v>
      </c>
      <c r="AK9" s="85" t="s">
        <v>139</v>
      </c>
    </row>
    <row r="10" spans="1:37">
      <c r="A10" s="93" t="s">
        <v>50</v>
      </c>
      <c r="B10" s="93" t="s">
        <v>51</v>
      </c>
      <c r="C10" s="107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2" t="s">
        <v>30</v>
      </c>
      <c r="N10" s="93" t="s">
        <v>33</v>
      </c>
      <c r="O10" s="93" t="s">
        <v>58</v>
      </c>
      <c r="P10" s="113"/>
      <c r="Q10" s="118" t="s">
        <v>59</v>
      </c>
      <c r="R10" s="118" t="s">
        <v>60</v>
      </c>
      <c r="S10" s="113" t="s">
        <v>61</v>
      </c>
      <c r="T10" s="119" t="s">
        <v>62</v>
      </c>
      <c r="U10" s="120" t="s">
        <v>63</v>
      </c>
      <c r="V10" s="121" t="s">
        <v>64</v>
      </c>
      <c r="W10" s="122"/>
      <c r="X10" s="123"/>
      <c r="Y10" s="123"/>
      <c r="Z10" s="132" t="s">
        <v>65</v>
      </c>
      <c r="AA10" s="132" t="s">
        <v>50</v>
      </c>
      <c r="AB10" s="93" t="s">
        <v>66</v>
      </c>
      <c r="AC10" s="123"/>
      <c r="AD10" s="123"/>
      <c r="AE10" s="133"/>
      <c r="AF10" s="133"/>
      <c r="AG10" s="133"/>
      <c r="AH10" s="133"/>
      <c r="AJ10" s="85" t="s">
        <v>138</v>
      </c>
      <c r="AK10" s="85" t="s">
        <v>140</v>
      </c>
    </row>
    <row r="12" spans="1:37">
      <c r="B12" s="143" t="s">
        <v>141</v>
      </c>
    </row>
    <row r="13" spans="1:37">
      <c r="B13" s="96" t="s">
        <v>142</v>
      </c>
    </row>
    <row r="14" spans="1:37" ht="25.5">
      <c r="A14" s="94">
        <v>1</v>
      </c>
      <c r="B14" s="95" t="s">
        <v>143</v>
      </c>
      <c r="C14" s="96" t="s">
        <v>144</v>
      </c>
      <c r="D14" s="97" t="s">
        <v>145</v>
      </c>
      <c r="E14" s="98">
        <v>45.58</v>
      </c>
      <c r="F14" s="99" t="s">
        <v>146</v>
      </c>
      <c r="H14" s="100">
        <f>ROUND(E14*G14,2)</f>
        <v>0</v>
      </c>
      <c r="J14" s="100">
        <f>ROUND(E14*G14,2)</f>
        <v>0</v>
      </c>
      <c r="L14" s="101">
        <f>E14*K14</f>
        <v>0</v>
      </c>
      <c r="M14" s="98">
        <v>0.4</v>
      </c>
      <c r="N14" s="98">
        <f>E14*M14</f>
        <v>18.231999999999999</v>
      </c>
      <c r="O14" s="99">
        <v>20</v>
      </c>
      <c r="P14" s="99" t="s">
        <v>147</v>
      </c>
      <c r="V14" s="102" t="s">
        <v>104</v>
      </c>
      <c r="W14" s="103">
        <v>47.996000000000002</v>
      </c>
      <c r="X14" s="96" t="s">
        <v>148</v>
      </c>
      <c r="Y14" s="96" t="s">
        <v>144</v>
      </c>
      <c r="Z14" s="99" t="s">
        <v>149</v>
      </c>
      <c r="AB14" s="99">
        <v>1</v>
      </c>
      <c r="AJ14" s="85" t="s">
        <v>150</v>
      </c>
      <c r="AK14" s="85" t="s">
        <v>151</v>
      </c>
    </row>
    <row r="15" spans="1:37" ht="25.5">
      <c r="A15" s="94">
        <v>2</v>
      </c>
      <c r="B15" s="95" t="s">
        <v>143</v>
      </c>
      <c r="C15" s="96" t="s">
        <v>152</v>
      </c>
      <c r="D15" s="97" t="s">
        <v>153</v>
      </c>
      <c r="E15" s="98">
        <v>45.58</v>
      </c>
      <c r="F15" s="99" t="s">
        <v>146</v>
      </c>
      <c r="H15" s="100">
        <f>ROUND(E15*G15,2)</f>
        <v>0</v>
      </c>
      <c r="J15" s="100">
        <f>ROUND(E15*G15,2)</f>
        <v>0</v>
      </c>
      <c r="L15" s="101">
        <f>E15*K15</f>
        <v>0</v>
      </c>
      <c r="M15" s="98">
        <v>0.22500000000000001</v>
      </c>
      <c r="N15" s="98">
        <f>E15*M15</f>
        <v>10.2555</v>
      </c>
      <c r="O15" s="99">
        <v>20</v>
      </c>
      <c r="P15" s="99" t="s">
        <v>147</v>
      </c>
      <c r="V15" s="102" t="s">
        <v>104</v>
      </c>
      <c r="W15" s="103">
        <v>55.927</v>
      </c>
      <c r="X15" s="96" t="s">
        <v>154</v>
      </c>
      <c r="Y15" s="96" t="s">
        <v>152</v>
      </c>
      <c r="Z15" s="99" t="s">
        <v>149</v>
      </c>
      <c r="AB15" s="99">
        <v>1</v>
      </c>
      <c r="AJ15" s="85" t="s">
        <v>150</v>
      </c>
      <c r="AK15" s="85" t="s">
        <v>151</v>
      </c>
    </row>
    <row r="16" spans="1:37">
      <c r="D16" s="144" t="s">
        <v>155</v>
      </c>
      <c r="E16" s="145"/>
      <c r="F16" s="146"/>
      <c r="G16" s="147"/>
      <c r="H16" s="147"/>
      <c r="I16" s="147"/>
      <c r="J16" s="147"/>
      <c r="K16" s="148"/>
      <c r="L16" s="148"/>
      <c r="M16" s="145"/>
      <c r="N16" s="145"/>
      <c r="O16" s="146"/>
      <c r="P16" s="146"/>
      <c r="Q16" s="145"/>
      <c r="R16" s="145"/>
      <c r="S16" s="145"/>
      <c r="T16" s="149"/>
      <c r="U16" s="149"/>
      <c r="V16" s="149" t="s">
        <v>0</v>
      </c>
      <c r="W16" s="150"/>
      <c r="X16" s="146"/>
    </row>
    <row r="17" spans="1:37">
      <c r="D17" s="144" t="s">
        <v>156</v>
      </c>
      <c r="E17" s="145"/>
      <c r="F17" s="146"/>
      <c r="G17" s="147"/>
      <c r="H17" s="147"/>
      <c r="I17" s="147"/>
      <c r="J17" s="147"/>
      <c r="K17" s="148"/>
      <c r="L17" s="148"/>
      <c r="M17" s="145"/>
      <c r="N17" s="145"/>
      <c r="O17" s="146"/>
      <c r="P17" s="146"/>
      <c r="Q17" s="145"/>
      <c r="R17" s="145"/>
      <c r="S17" s="145"/>
      <c r="T17" s="149"/>
      <c r="U17" s="149"/>
      <c r="V17" s="149" t="s">
        <v>0</v>
      </c>
      <c r="W17" s="150"/>
      <c r="X17" s="146"/>
    </row>
    <row r="18" spans="1:37">
      <c r="D18" s="144" t="s">
        <v>157</v>
      </c>
      <c r="E18" s="145"/>
      <c r="F18" s="146"/>
      <c r="G18" s="147"/>
      <c r="H18" s="147"/>
      <c r="I18" s="147"/>
      <c r="J18" s="147"/>
      <c r="K18" s="148"/>
      <c r="L18" s="148"/>
      <c r="M18" s="145"/>
      <c r="N18" s="145"/>
      <c r="O18" s="146"/>
      <c r="P18" s="146"/>
      <c r="Q18" s="145"/>
      <c r="R18" s="145"/>
      <c r="S18" s="145"/>
      <c r="T18" s="149"/>
      <c r="U18" s="149"/>
      <c r="V18" s="149" t="s">
        <v>0</v>
      </c>
      <c r="W18" s="150"/>
      <c r="X18" s="146"/>
    </row>
    <row r="19" spans="1:37">
      <c r="D19" s="144" t="s">
        <v>158</v>
      </c>
      <c r="E19" s="145"/>
      <c r="F19" s="146"/>
      <c r="G19" s="147"/>
      <c r="H19" s="147"/>
      <c r="I19" s="147"/>
      <c r="J19" s="147"/>
      <c r="K19" s="148"/>
      <c r="L19" s="148"/>
      <c r="M19" s="145"/>
      <c r="N19" s="145"/>
      <c r="O19" s="146"/>
      <c r="P19" s="146"/>
      <c r="Q19" s="145"/>
      <c r="R19" s="145"/>
      <c r="S19" s="145"/>
      <c r="T19" s="149"/>
      <c r="U19" s="149"/>
      <c r="V19" s="149" t="s">
        <v>0</v>
      </c>
      <c r="W19" s="150"/>
      <c r="X19" s="146"/>
    </row>
    <row r="20" spans="1:37">
      <c r="D20" s="144" t="s">
        <v>159</v>
      </c>
      <c r="E20" s="145"/>
      <c r="F20" s="146"/>
      <c r="G20" s="147"/>
      <c r="H20" s="147"/>
      <c r="I20" s="147"/>
      <c r="J20" s="147"/>
      <c r="K20" s="148"/>
      <c r="L20" s="148"/>
      <c r="M20" s="145"/>
      <c r="N20" s="145"/>
      <c r="O20" s="146"/>
      <c r="P20" s="146"/>
      <c r="Q20" s="145"/>
      <c r="R20" s="145"/>
      <c r="S20" s="145"/>
      <c r="T20" s="149"/>
      <c r="U20" s="149"/>
      <c r="V20" s="149" t="s">
        <v>0</v>
      </c>
      <c r="W20" s="150"/>
      <c r="X20" s="146"/>
    </row>
    <row r="21" spans="1:37">
      <c r="D21" s="144" t="s">
        <v>160</v>
      </c>
      <c r="E21" s="145"/>
      <c r="F21" s="146"/>
      <c r="G21" s="147"/>
      <c r="H21" s="147"/>
      <c r="I21" s="147"/>
      <c r="J21" s="147"/>
      <c r="K21" s="148"/>
      <c r="L21" s="148"/>
      <c r="M21" s="145"/>
      <c r="N21" s="145"/>
      <c r="O21" s="146"/>
      <c r="P21" s="146"/>
      <c r="Q21" s="145"/>
      <c r="R21" s="145"/>
      <c r="S21" s="145"/>
      <c r="T21" s="149"/>
      <c r="U21" s="149"/>
      <c r="V21" s="149" t="s">
        <v>0</v>
      </c>
      <c r="W21" s="150"/>
      <c r="X21" s="146"/>
    </row>
    <row r="22" spans="1:37">
      <c r="A22" s="94">
        <v>3</v>
      </c>
      <c r="B22" s="95" t="s">
        <v>161</v>
      </c>
      <c r="C22" s="96" t="s">
        <v>162</v>
      </c>
      <c r="D22" s="97" t="s">
        <v>163</v>
      </c>
      <c r="E22" s="98">
        <v>1.125</v>
      </c>
      <c r="F22" s="99" t="s">
        <v>164</v>
      </c>
      <c r="H22" s="100">
        <f>ROUND(E22*G22,2)</f>
        <v>0</v>
      </c>
      <c r="J22" s="100">
        <f>ROUND(E22*G22,2)</f>
        <v>0</v>
      </c>
      <c r="L22" s="101">
        <f>E22*K22</f>
        <v>0</v>
      </c>
      <c r="N22" s="98">
        <f>E22*M22</f>
        <v>0</v>
      </c>
      <c r="O22" s="99">
        <v>20</v>
      </c>
      <c r="P22" s="99" t="s">
        <v>147</v>
      </c>
      <c r="V22" s="102" t="s">
        <v>104</v>
      </c>
      <c r="W22" s="103">
        <v>0.64700000000000002</v>
      </c>
      <c r="X22" s="96" t="s">
        <v>165</v>
      </c>
      <c r="Y22" s="96" t="s">
        <v>162</v>
      </c>
      <c r="Z22" s="99" t="s">
        <v>166</v>
      </c>
      <c r="AB22" s="99">
        <v>1</v>
      </c>
      <c r="AJ22" s="85" t="s">
        <v>150</v>
      </c>
      <c r="AK22" s="85" t="s">
        <v>151</v>
      </c>
    </row>
    <row r="23" spans="1:37">
      <c r="D23" s="144" t="s">
        <v>167</v>
      </c>
      <c r="E23" s="145"/>
      <c r="F23" s="146"/>
      <c r="G23" s="147"/>
      <c r="H23" s="147"/>
      <c r="I23" s="147"/>
      <c r="J23" s="147"/>
      <c r="K23" s="148"/>
      <c r="L23" s="148"/>
      <c r="M23" s="145"/>
      <c r="N23" s="145"/>
      <c r="O23" s="146"/>
      <c r="P23" s="146"/>
      <c r="Q23" s="145"/>
      <c r="R23" s="145"/>
      <c r="S23" s="145"/>
      <c r="T23" s="149"/>
      <c r="U23" s="149"/>
      <c r="V23" s="149" t="s">
        <v>0</v>
      </c>
      <c r="W23" s="150"/>
      <c r="X23" s="146"/>
    </row>
    <row r="24" spans="1:37">
      <c r="D24" s="144" t="s">
        <v>168</v>
      </c>
      <c r="E24" s="145"/>
      <c r="F24" s="146"/>
      <c r="G24" s="147"/>
      <c r="H24" s="147"/>
      <c r="I24" s="147"/>
      <c r="J24" s="147"/>
      <c r="K24" s="148"/>
      <c r="L24" s="148"/>
      <c r="M24" s="145"/>
      <c r="N24" s="145"/>
      <c r="O24" s="146"/>
      <c r="P24" s="146"/>
      <c r="Q24" s="145"/>
      <c r="R24" s="145"/>
      <c r="S24" s="145"/>
      <c r="T24" s="149"/>
      <c r="U24" s="149"/>
      <c r="V24" s="149" t="s">
        <v>0</v>
      </c>
      <c r="W24" s="150"/>
      <c r="X24" s="146"/>
    </row>
    <row r="25" spans="1:37">
      <c r="A25" s="94">
        <v>4</v>
      </c>
      <c r="B25" s="95" t="s">
        <v>161</v>
      </c>
      <c r="C25" s="96" t="s">
        <v>169</v>
      </c>
      <c r="D25" s="97" t="s">
        <v>170</v>
      </c>
      <c r="E25" s="98">
        <v>1.125</v>
      </c>
      <c r="F25" s="99" t="s">
        <v>164</v>
      </c>
      <c r="H25" s="100">
        <f>ROUND(E25*G25,2)</f>
        <v>0</v>
      </c>
      <c r="J25" s="100">
        <f>ROUND(E25*G25,2)</f>
        <v>0</v>
      </c>
      <c r="L25" s="101">
        <f>E25*K25</f>
        <v>0</v>
      </c>
      <c r="N25" s="98">
        <f>E25*M25</f>
        <v>0</v>
      </c>
      <c r="O25" s="99">
        <v>20</v>
      </c>
      <c r="P25" s="99" t="s">
        <v>147</v>
      </c>
      <c r="V25" s="102" t="s">
        <v>104</v>
      </c>
      <c r="W25" s="103">
        <v>4.4999999999999998E-2</v>
      </c>
      <c r="X25" s="96" t="s">
        <v>171</v>
      </c>
      <c r="Y25" s="96" t="s">
        <v>169</v>
      </c>
      <c r="Z25" s="99" t="s">
        <v>166</v>
      </c>
      <c r="AB25" s="99">
        <v>1</v>
      </c>
      <c r="AJ25" s="85" t="s">
        <v>150</v>
      </c>
      <c r="AK25" s="85" t="s">
        <v>151</v>
      </c>
    </row>
    <row r="26" spans="1:37">
      <c r="A26" s="94">
        <v>5</v>
      </c>
      <c r="B26" s="95" t="s">
        <v>161</v>
      </c>
      <c r="C26" s="96" t="s">
        <v>172</v>
      </c>
      <c r="D26" s="97" t="s">
        <v>173</v>
      </c>
      <c r="E26" s="98">
        <v>12.699</v>
      </c>
      <c r="F26" s="99" t="s">
        <v>164</v>
      </c>
      <c r="H26" s="100">
        <f>ROUND(E26*G26,2)</f>
        <v>0</v>
      </c>
      <c r="J26" s="100">
        <f>ROUND(E26*G26,2)</f>
        <v>0</v>
      </c>
      <c r="L26" s="101">
        <f>E26*K26</f>
        <v>0</v>
      </c>
      <c r="N26" s="98">
        <f>E26*M26</f>
        <v>0</v>
      </c>
      <c r="O26" s="99">
        <v>20</v>
      </c>
      <c r="P26" s="99" t="s">
        <v>147</v>
      </c>
      <c r="V26" s="102" t="s">
        <v>104</v>
      </c>
      <c r="W26" s="103">
        <v>24.940999999999999</v>
      </c>
      <c r="X26" s="96" t="s">
        <v>174</v>
      </c>
      <c r="Y26" s="96" t="s">
        <v>172</v>
      </c>
      <c r="Z26" s="99" t="s">
        <v>166</v>
      </c>
      <c r="AB26" s="99">
        <v>1</v>
      </c>
      <c r="AJ26" s="85" t="s">
        <v>150</v>
      </c>
      <c r="AK26" s="85" t="s">
        <v>151</v>
      </c>
    </row>
    <row r="27" spans="1:37">
      <c r="D27" s="144" t="s">
        <v>175</v>
      </c>
      <c r="E27" s="145"/>
      <c r="F27" s="146"/>
      <c r="G27" s="147"/>
      <c r="H27" s="147"/>
      <c r="I27" s="147"/>
      <c r="J27" s="147"/>
      <c r="K27" s="148"/>
      <c r="L27" s="148"/>
      <c r="M27" s="145"/>
      <c r="N27" s="145"/>
      <c r="O27" s="146"/>
      <c r="P27" s="146"/>
      <c r="Q27" s="145"/>
      <c r="R27" s="145"/>
      <c r="S27" s="145"/>
      <c r="T27" s="149"/>
      <c r="U27" s="149"/>
      <c r="V27" s="149" t="s">
        <v>0</v>
      </c>
      <c r="W27" s="150"/>
      <c r="X27" s="146"/>
    </row>
    <row r="28" spans="1:37">
      <c r="D28" s="144" t="s">
        <v>176</v>
      </c>
      <c r="E28" s="145"/>
      <c r="F28" s="146"/>
      <c r="G28" s="147"/>
      <c r="H28" s="147"/>
      <c r="I28" s="147"/>
      <c r="J28" s="147"/>
      <c r="K28" s="148"/>
      <c r="L28" s="148"/>
      <c r="M28" s="145"/>
      <c r="N28" s="145"/>
      <c r="O28" s="146"/>
      <c r="P28" s="146"/>
      <c r="Q28" s="145"/>
      <c r="R28" s="145"/>
      <c r="S28" s="145"/>
      <c r="T28" s="149"/>
      <c r="U28" s="149"/>
      <c r="V28" s="149" t="s">
        <v>0</v>
      </c>
      <c r="W28" s="150"/>
      <c r="X28" s="146"/>
    </row>
    <row r="29" spans="1:37">
      <c r="D29" s="144" t="s">
        <v>177</v>
      </c>
      <c r="E29" s="145"/>
      <c r="F29" s="146"/>
      <c r="G29" s="147"/>
      <c r="H29" s="147"/>
      <c r="I29" s="147"/>
      <c r="J29" s="147"/>
      <c r="K29" s="148"/>
      <c r="L29" s="148"/>
      <c r="M29" s="145"/>
      <c r="N29" s="145"/>
      <c r="O29" s="146"/>
      <c r="P29" s="146"/>
      <c r="Q29" s="145"/>
      <c r="R29" s="145"/>
      <c r="S29" s="145"/>
      <c r="T29" s="149"/>
      <c r="U29" s="149"/>
      <c r="V29" s="149" t="s">
        <v>0</v>
      </c>
      <c r="W29" s="150"/>
      <c r="X29" s="146"/>
    </row>
    <row r="30" spans="1:37">
      <c r="D30" s="144" t="s">
        <v>178</v>
      </c>
      <c r="E30" s="145"/>
      <c r="F30" s="146"/>
      <c r="G30" s="147"/>
      <c r="H30" s="147"/>
      <c r="I30" s="147"/>
      <c r="J30" s="147"/>
      <c r="K30" s="148"/>
      <c r="L30" s="148"/>
      <c r="M30" s="145"/>
      <c r="N30" s="145"/>
      <c r="O30" s="146"/>
      <c r="P30" s="146"/>
      <c r="Q30" s="145"/>
      <c r="R30" s="145"/>
      <c r="S30" s="145"/>
      <c r="T30" s="149"/>
      <c r="U30" s="149"/>
      <c r="V30" s="149" t="s">
        <v>0</v>
      </c>
      <c r="W30" s="150"/>
      <c r="X30" s="146"/>
    </row>
    <row r="31" spans="1:37">
      <c r="A31" s="94">
        <v>6</v>
      </c>
      <c r="B31" s="95" t="s">
        <v>161</v>
      </c>
      <c r="C31" s="96" t="s">
        <v>179</v>
      </c>
      <c r="D31" s="97" t="s">
        <v>180</v>
      </c>
      <c r="E31" s="98">
        <v>12.699</v>
      </c>
      <c r="F31" s="99" t="s">
        <v>164</v>
      </c>
      <c r="H31" s="100">
        <f>ROUND(E31*G31,2)</f>
        <v>0</v>
      </c>
      <c r="J31" s="100">
        <f>ROUND(E31*G31,2)</f>
        <v>0</v>
      </c>
      <c r="L31" s="101">
        <f>E31*K31</f>
        <v>0</v>
      </c>
      <c r="N31" s="98">
        <f>E31*M31</f>
        <v>0</v>
      </c>
      <c r="O31" s="99">
        <v>20</v>
      </c>
      <c r="P31" s="99" t="s">
        <v>147</v>
      </c>
      <c r="V31" s="102" t="s">
        <v>104</v>
      </c>
      <c r="W31" s="103">
        <v>3.492</v>
      </c>
      <c r="X31" s="96" t="s">
        <v>181</v>
      </c>
      <c r="Y31" s="96" t="s">
        <v>179</v>
      </c>
      <c r="Z31" s="99" t="s">
        <v>166</v>
      </c>
      <c r="AB31" s="99">
        <v>1</v>
      </c>
      <c r="AJ31" s="85" t="s">
        <v>150</v>
      </c>
      <c r="AK31" s="85" t="s">
        <v>151</v>
      </c>
    </row>
    <row r="32" spans="1:37">
      <c r="A32" s="94">
        <v>7</v>
      </c>
      <c r="B32" s="95" t="s">
        <v>182</v>
      </c>
      <c r="C32" s="96" t="s">
        <v>183</v>
      </c>
      <c r="D32" s="97" t="s">
        <v>184</v>
      </c>
      <c r="E32" s="98">
        <v>18.797000000000001</v>
      </c>
      <c r="F32" s="99" t="s">
        <v>164</v>
      </c>
      <c r="H32" s="100">
        <f>ROUND(E32*G32,2)</f>
        <v>0</v>
      </c>
      <c r="J32" s="100">
        <f>ROUND(E32*G32,2)</f>
        <v>0</v>
      </c>
      <c r="L32" s="101">
        <f>E32*K32</f>
        <v>0</v>
      </c>
      <c r="N32" s="98">
        <f>E32*M32</f>
        <v>0</v>
      </c>
      <c r="O32" s="99">
        <v>20</v>
      </c>
      <c r="P32" s="99" t="s">
        <v>147</v>
      </c>
      <c r="V32" s="102" t="s">
        <v>104</v>
      </c>
      <c r="W32" s="103">
        <v>141.74799999999999</v>
      </c>
      <c r="X32" s="96" t="s">
        <v>185</v>
      </c>
      <c r="Y32" s="96" t="s">
        <v>183</v>
      </c>
      <c r="Z32" s="99" t="s">
        <v>166</v>
      </c>
      <c r="AB32" s="99">
        <v>1</v>
      </c>
      <c r="AJ32" s="85" t="s">
        <v>150</v>
      </c>
      <c r="AK32" s="85" t="s">
        <v>151</v>
      </c>
    </row>
    <row r="33" spans="1:37">
      <c r="D33" s="144" t="s">
        <v>186</v>
      </c>
      <c r="E33" s="145"/>
      <c r="F33" s="146"/>
      <c r="G33" s="147"/>
      <c r="H33" s="147"/>
      <c r="I33" s="147"/>
      <c r="J33" s="147"/>
      <c r="K33" s="148"/>
      <c r="L33" s="148"/>
      <c r="M33" s="145"/>
      <c r="N33" s="145"/>
      <c r="O33" s="146"/>
      <c r="P33" s="146"/>
      <c r="Q33" s="145"/>
      <c r="R33" s="145"/>
      <c r="S33" s="145"/>
      <c r="T33" s="149"/>
      <c r="U33" s="149"/>
      <c r="V33" s="149" t="s">
        <v>0</v>
      </c>
      <c r="W33" s="150"/>
      <c r="X33" s="146"/>
    </row>
    <row r="34" spans="1:37">
      <c r="D34" s="144" t="s">
        <v>187</v>
      </c>
      <c r="E34" s="145"/>
      <c r="F34" s="146"/>
      <c r="G34" s="147"/>
      <c r="H34" s="147"/>
      <c r="I34" s="147"/>
      <c r="J34" s="147"/>
      <c r="K34" s="148"/>
      <c r="L34" s="148"/>
      <c r="M34" s="145"/>
      <c r="N34" s="145"/>
      <c r="O34" s="146"/>
      <c r="P34" s="146"/>
      <c r="Q34" s="145"/>
      <c r="R34" s="145"/>
      <c r="S34" s="145"/>
      <c r="T34" s="149"/>
      <c r="U34" s="149"/>
      <c r="V34" s="149" t="s">
        <v>0</v>
      </c>
      <c r="W34" s="150"/>
      <c r="X34" s="146"/>
    </row>
    <row r="35" spans="1:37" ht="25.5">
      <c r="A35" s="94">
        <v>8</v>
      </c>
      <c r="B35" s="95" t="s">
        <v>182</v>
      </c>
      <c r="C35" s="96" t="s">
        <v>188</v>
      </c>
      <c r="D35" s="97" t="s">
        <v>189</v>
      </c>
      <c r="E35" s="98">
        <v>18.797000000000001</v>
      </c>
      <c r="F35" s="99" t="s">
        <v>164</v>
      </c>
      <c r="H35" s="100">
        <f>ROUND(E35*G35,2)</f>
        <v>0</v>
      </c>
      <c r="J35" s="100">
        <f>ROUND(E35*G35,2)</f>
        <v>0</v>
      </c>
      <c r="L35" s="101">
        <f>E35*K35</f>
        <v>0</v>
      </c>
      <c r="N35" s="98">
        <f>E35*M35</f>
        <v>0</v>
      </c>
      <c r="O35" s="99">
        <v>20</v>
      </c>
      <c r="P35" s="99" t="s">
        <v>147</v>
      </c>
      <c r="V35" s="102" t="s">
        <v>104</v>
      </c>
      <c r="W35" s="103">
        <v>65.882999999999996</v>
      </c>
      <c r="X35" s="96" t="s">
        <v>190</v>
      </c>
      <c r="Y35" s="96" t="s">
        <v>188</v>
      </c>
      <c r="Z35" s="99" t="s">
        <v>191</v>
      </c>
      <c r="AB35" s="99">
        <v>1</v>
      </c>
      <c r="AJ35" s="85" t="s">
        <v>150</v>
      </c>
      <c r="AK35" s="85" t="s">
        <v>151</v>
      </c>
    </row>
    <row r="36" spans="1:37">
      <c r="A36" s="94">
        <v>9</v>
      </c>
      <c r="B36" s="95" t="s">
        <v>182</v>
      </c>
      <c r="C36" s="96" t="s">
        <v>192</v>
      </c>
      <c r="D36" s="97" t="s">
        <v>193</v>
      </c>
      <c r="E36" s="98">
        <v>18.797000000000001</v>
      </c>
      <c r="F36" s="99" t="s">
        <v>164</v>
      </c>
      <c r="H36" s="100">
        <f>ROUND(E36*G36,2)</f>
        <v>0</v>
      </c>
      <c r="J36" s="100">
        <f>ROUND(E36*G36,2)</f>
        <v>0</v>
      </c>
      <c r="L36" s="101">
        <f>E36*K36</f>
        <v>0</v>
      </c>
      <c r="N36" s="98">
        <f>E36*M36</f>
        <v>0</v>
      </c>
      <c r="O36" s="99">
        <v>20</v>
      </c>
      <c r="P36" s="99" t="s">
        <v>147</v>
      </c>
      <c r="V36" s="102" t="s">
        <v>104</v>
      </c>
      <c r="W36" s="103">
        <v>15.019</v>
      </c>
      <c r="X36" s="96" t="s">
        <v>194</v>
      </c>
      <c r="Y36" s="96" t="s">
        <v>192</v>
      </c>
      <c r="Z36" s="99" t="s">
        <v>191</v>
      </c>
      <c r="AB36" s="99">
        <v>1</v>
      </c>
      <c r="AJ36" s="85" t="s">
        <v>150</v>
      </c>
      <c r="AK36" s="85" t="s">
        <v>151</v>
      </c>
    </row>
    <row r="37" spans="1:37" ht="25.5">
      <c r="A37" s="94">
        <v>10</v>
      </c>
      <c r="B37" s="95" t="s">
        <v>182</v>
      </c>
      <c r="C37" s="96" t="s">
        <v>195</v>
      </c>
      <c r="D37" s="97" t="s">
        <v>196</v>
      </c>
      <c r="E37" s="98">
        <v>18.797000000000001</v>
      </c>
      <c r="F37" s="99" t="s">
        <v>164</v>
      </c>
      <c r="H37" s="100">
        <f>ROUND(E37*G37,2)</f>
        <v>0</v>
      </c>
      <c r="J37" s="100">
        <f>ROUND(E37*G37,2)</f>
        <v>0</v>
      </c>
      <c r="L37" s="101">
        <f>E37*K37</f>
        <v>0</v>
      </c>
      <c r="N37" s="98">
        <f>E37*M37</f>
        <v>0</v>
      </c>
      <c r="O37" s="99">
        <v>20</v>
      </c>
      <c r="P37" s="99" t="s">
        <v>147</v>
      </c>
      <c r="V37" s="102" t="s">
        <v>104</v>
      </c>
      <c r="W37" s="103">
        <v>13.683999999999999</v>
      </c>
      <c r="X37" s="96" t="s">
        <v>197</v>
      </c>
      <c r="Y37" s="96" t="s">
        <v>195</v>
      </c>
      <c r="Z37" s="99" t="s">
        <v>191</v>
      </c>
      <c r="AB37" s="99">
        <v>1</v>
      </c>
      <c r="AJ37" s="85" t="s">
        <v>150</v>
      </c>
      <c r="AK37" s="85" t="s">
        <v>151</v>
      </c>
    </row>
    <row r="38" spans="1:37" ht="25.5">
      <c r="A38" s="94">
        <v>11</v>
      </c>
      <c r="B38" s="95" t="s">
        <v>161</v>
      </c>
      <c r="C38" s="96" t="s">
        <v>198</v>
      </c>
      <c r="D38" s="97" t="s">
        <v>199</v>
      </c>
      <c r="E38" s="98">
        <v>32.621000000000002</v>
      </c>
      <c r="F38" s="99" t="s">
        <v>164</v>
      </c>
      <c r="H38" s="100">
        <f>ROUND(E38*G38,2)</f>
        <v>0</v>
      </c>
      <c r="J38" s="100">
        <f>ROUND(E38*G38,2)</f>
        <v>0</v>
      </c>
      <c r="L38" s="101">
        <f>E38*K38</f>
        <v>0</v>
      </c>
      <c r="N38" s="98">
        <f>E38*M38</f>
        <v>0</v>
      </c>
      <c r="O38" s="99">
        <v>20</v>
      </c>
      <c r="P38" s="99" t="s">
        <v>147</v>
      </c>
      <c r="V38" s="102" t="s">
        <v>104</v>
      </c>
      <c r="W38" s="103">
        <v>0.35899999999999999</v>
      </c>
      <c r="X38" s="96" t="s">
        <v>200</v>
      </c>
      <c r="Y38" s="96" t="s">
        <v>198</v>
      </c>
      <c r="Z38" s="99" t="s">
        <v>191</v>
      </c>
      <c r="AB38" s="99">
        <v>1</v>
      </c>
      <c r="AJ38" s="85" t="s">
        <v>150</v>
      </c>
      <c r="AK38" s="85" t="s">
        <v>151</v>
      </c>
    </row>
    <row r="39" spans="1:37">
      <c r="A39" s="94">
        <v>12</v>
      </c>
      <c r="B39" s="95" t="s">
        <v>161</v>
      </c>
      <c r="C39" s="96" t="s">
        <v>201</v>
      </c>
      <c r="D39" s="97" t="s">
        <v>202</v>
      </c>
      <c r="E39" s="98">
        <v>32.621000000000002</v>
      </c>
      <c r="F39" s="99" t="s">
        <v>164</v>
      </c>
      <c r="H39" s="100">
        <f>ROUND(E39*G39,2)</f>
        <v>0</v>
      </c>
      <c r="J39" s="100">
        <f>ROUND(E39*G39,2)</f>
        <v>0</v>
      </c>
      <c r="L39" s="101">
        <f>E39*K39</f>
        <v>0</v>
      </c>
      <c r="N39" s="98">
        <f>E39*M39</f>
        <v>0</v>
      </c>
      <c r="O39" s="99">
        <v>20</v>
      </c>
      <c r="P39" s="99" t="s">
        <v>147</v>
      </c>
      <c r="V39" s="102" t="s">
        <v>104</v>
      </c>
      <c r="W39" s="103">
        <v>2.9689999999999999</v>
      </c>
      <c r="X39" s="96" t="s">
        <v>203</v>
      </c>
      <c r="Y39" s="96" t="s">
        <v>201</v>
      </c>
      <c r="Z39" s="99" t="s">
        <v>166</v>
      </c>
      <c r="AB39" s="99">
        <v>1</v>
      </c>
      <c r="AJ39" s="85" t="s">
        <v>150</v>
      </c>
      <c r="AK39" s="85" t="s">
        <v>151</v>
      </c>
    </row>
    <row r="40" spans="1:37">
      <c r="D40" s="144" t="s">
        <v>204</v>
      </c>
      <c r="E40" s="145"/>
      <c r="F40" s="146"/>
      <c r="G40" s="147"/>
      <c r="H40" s="147"/>
      <c r="I40" s="147"/>
      <c r="J40" s="147"/>
      <c r="K40" s="148"/>
      <c r="L40" s="148"/>
      <c r="M40" s="145"/>
      <c r="N40" s="145"/>
      <c r="O40" s="146"/>
      <c r="P40" s="146"/>
      <c r="Q40" s="145"/>
      <c r="R40" s="145"/>
      <c r="S40" s="145"/>
      <c r="T40" s="149"/>
      <c r="U40" s="149"/>
      <c r="V40" s="149" t="s">
        <v>0</v>
      </c>
      <c r="W40" s="150"/>
      <c r="X40" s="146"/>
    </row>
    <row r="41" spans="1:37">
      <c r="A41" s="94">
        <v>13</v>
      </c>
      <c r="B41" s="95" t="s">
        <v>161</v>
      </c>
      <c r="C41" s="96" t="s">
        <v>205</v>
      </c>
      <c r="D41" s="97" t="s">
        <v>206</v>
      </c>
      <c r="E41" s="98">
        <v>32.621000000000002</v>
      </c>
      <c r="F41" s="99" t="s">
        <v>164</v>
      </c>
      <c r="H41" s="100">
        <f>ROUND(E41*G41,2)</f>
        <v>0</v>
      </c>
      <c r="J41" s="100">
        <f>ROUND(E41*G41,2)</f>
        <v>0</v>
      </c>
      <c r="L41" s="101">
        <f>E41*K41</f>
        <v>0</v>
      </c>
      <c r="N41" s="98">
        <f>E41*M41</f>
        <v>0</v>
      </c>
      <c r="O41" s="99">
        <v>20</v>
      </c>
      <c r="P41" s="99" t="s">
        <v>147</v>
      </c>
      <c r="V41" s="102" t="s">
        <v>104</v>
      </c>
      <c r="W41" s="103">
        <v>0.29399999999999998</v>
      </c>
      <c r="X41" s="96" t="s">
        <v>207</v>
      </c>
      <c r="Y41" s="96" t="s">
        <v>205</v>
      </c>
      <c r="Z41" s="99" t="s">
        <v>191</v>
      </c>
      <c r="AB41" s="99">
        <v>1</v>
      </c>
      <c r="AJ41" s="85" t="s">
        <v>150</v>
      </c>
      <c r="AK41" s="85" t="s">
        <v>151</v>
      </c>
    </row>
    <row r="42" spans="1:37" ht="25.5">
      <c r="A42" s="94">
        <v>14</v>
      </c>
      <c r="B42" s="95" t="s">
        <v>182</v>
      </c>
      <c r="C42" s="96" t="s">
        <v>208</v>
      </c>
      <c r="D42" s="97" t="s">
        <v>209</v>
      </c>
      <c r="E42" s="98">
        <v>9.5239999999999991</v>
      </c>
      <c r="F42" s="99" t="s">
        <v>164</v>
      </c>
      <c r="H42" s="100">
        <f>ROUND(E42*G42,2)</f>
        <v>0</v>
      </c>
      <c r="J42" s="100">
        <f>ROUND(E42*G42,2)</f>
        <v>0</v>
      </c>
      <c r="L42" s="101">
        <f>E42*K42</f>
        <v>0</v>
      </c>
      <c r="N42" s="98">
        <f>E42*M42</f>
        <v>0</v>
      </c>
      <c r="O42" s="99">
        <v>20</v>
      </c>
      <c r="P42" s="99" t="s">
        <v>147</v>
      </c>
      <c r="V42" s="102" t="s">
        <v>104</v>
      </c>
      <c r="W42" s="103">
        <v>2.3050000000000002</v>
      </c>
      <c r="X42" s="96" t="s">
        <v>210</v>
      </c>
      <c r="Y42" s="96" t="s">
        <v>208</v>
      </c>
      <c r="Z42" s="99" t="s">
        <v>166</v>
      </c>
      <c r="AB42" s="99">
        <v>1</v>
      </c>
      <c r="AJ42" s="85" t="s">
        <v>150</v>
      </c>
      <c r="AK42" s="85" t="s">
        <v>151</v>
      </c>
    </row>
    <row r="43" spans="1:37">
      <c r="D43" s="144" t="s">
        <v>211</v>
      </c>
      <c r="E43" s="145"/>
      <c r="F43" s="146"/>
      <c r="G43" s="147"/>
      <c r="H43" s="147"/>
      <c r="I43" s="147"/>
      <c r="J43" s="147"/>
      <c r="K43" s="148"/>
      <c r="L43" s="148"/>
      <c r="M43" s="145"/>
      <c r="N43" s="145"/>
      <c r="O43" s="146"/>
      <c r="P43" s="146"/>
      <c r="Q43" s="145"/>
      <c r="R43" s="145"/>
      <c r="S43" s="145"/>
      <c r="T43" s="149"/>
      <c r="U43" s="149"/>
      <c r="V43" s="149" t="s">
        <v>0</v>
      </c>
      <c r="W43" s="150"/>
      <c r="X43" s="146"/>
    </row>
    <row r="44" spans="1:37">
      <c r="D44" s="144" t="s">
        <v>212</v>
      </c>
      <c r="E44" s="145"/>
      <c r="F44" s="146"/>
      <c r="G44" s="147"/>
      <c r="H44" s="147"/>
      <c r="I44" s="147"/>
      <c r="J44" s="147"/>
      <c r="K44" s="148"/>
      <c r="L44" s="148"/>
      <c r="M44" s="145"/>
      <c r="N44" s="145"/>
      <c r="O44" s="146"/>
      <c r="P44" s="146"/>
      <c r="Q44" s="145"/>
      <c r="R44" s="145"/>
      <c r="S44" s="145"/>
      <c r="T44" s="149"/>
      <c r="U44" s="149"/>
      <c r="V44" s="149" t="s">
        <v>0</v>
      </c>
      <c r="W44" s="150"/>
      <c r="X44" s="146"/>
    </row>
    <row r="45" spans="1:37">
      <c r="D45" s="144" t="s">
        <v>213</v>
      </c>
      <c r="E45" s="145"/>
      <c r="F45" s="146"/>
      <c r="G45" s="147"/>
      <c r="H45" s="147"/>
      <c r="I45" s="147"/>
      <c r="J45" s="147"/>
      <c r="K45" s="148"/>
      <c r="L45" s="148"/>
      <c r="M45" s="145"/>
      <c r="N45" s="145"/>
      <c r="O45" s="146"/>
      <c r="P45" s="146"/>
      <c r="Q45" s="145"/>
      <c r="R45" s="145"/>
      <c r="S45" s="145"/>
      <c r="T45" s="149"/>
      <c r="U45" s="149"/>
      <c r="V45" s="149" t="s">
        <v>0</v>
      </c>
      <c r="W45" s="150"/>
      <c r="X45" s="146"/>
    </row>
    <row r="46" spans="1:37">
      <c r="D46" s="144" t="s">
        <v>214</v>
      </c>
      <c r="E46" s="145"/>
      <c r="F46" s="146"/>
      <c r="G46" s="147"/>
      <c r="H46" s="147"/>
      <c r="I46" s="147"/>
      <c r="J46" s="147"/>
      <c r="K46" s="148"/>
      <c r="L46" s="148"/>
      <c r="M46" s="145"/>
      <c r="N46" s="145"/>
      <c r="O46" s="146"/>
      <c r="P46" s="146"/>
      <c r="Q46" s="145"/>
      <c r="R46" s="145"/>
      <c r="S46" s="145"/>
      <c r="T46" s="149"/>
      <c r="U46" s="149"/>
      <c r="V46" s="149" t="s">
        <v>0</v>
      </c>
      <c r="W46" s="150"/>
      <c r="X46" s="146"/>
    </row>
    <row r="47" spans="1:37">
      <c r="A47" s="94">
        <v>15</v>
      </c>
      <c r="B47" s="95" t="s">
        <v>215</v>
      </c>
      <c r="C47" s="96" t="s">
        <v>216</v>
      </c>
      <c r="D47" s="97" t="s">
        <v>217</v>
      </c>
      <c r="E47" s="98">
        <v>9.5239999999999991</v>
      </c>
      <c r="F47" s="99" t="s">
        <v>164</v>
      </c>
      <c r="I47" s="100">
        <f>ROUND(E47*G47,2)</f>
        <v>0</v>
      </c>
      <c r="J47" s="100">
        <f>ROUND(E47*G47,2)</f>
        <v>0</v>
      </c>
      <c r="K47" s="101">
        <v>2</v>
      </c>
      <c r="L47" s="101">
        <f>E47*K47</f>
        <v>19.047999999999998</v>
      </c>
      <c r="N47" s="98">
        <f>E47*M47</f>
        <v>0</v>
      </c>
      <c r="O47" s="99">
        <v>20</v>
      </c>
      <c r="P47" s="99" t="s">
        <v>147</v>
      </c>
      <c r="V47" s="102" t="s">
        <v>97</v>
      </c>
      <c r="X47" s="96" t="s">
        <v>216</v>
      </c>
      <c r="Y47" s="96" t="s">
        <v>216</v>
      </c>
      <c r="Z47" s="99" t="s">
        <v>218</v>
      </c>
      <c r="AA47" s="96" t="s">
        <v>147</v>
      </c>
      <c r="AB47" s="99">
        <v>2</v>
      </c>
      <c r="AJ47" s="85" t="s">
        <v>219</v>
      </c>
      <c r="AK47" s="85" t="s">
        <v>151</v>
      </c>
    </row>
    <row r="48" spans="1:37">
      <c r="D48" s="144" t="s">
        <v>220</v>
      </c>
      <c r="E48" s="145"/>
      <c r="F48" s="146"/>
      <c r="G48" s="147"/>
      <c r="H48" s="147"/>
      <c r="I48" s="147"/>
      <c r="J48" s="147"/>
      <c r="K48" s="148"/>
      <c r="L48" s="148"/>
      <c r="M48" s="145"/>
      <c r="N48" s="145"/>
      <c r="O48" s="146"/>
      <c r="P48" s="146"/>
      <c r="Q48" s="145"/>
      <c r="R48" s="145"/>
      <c r="S48" s="145"/>
      <c r="T48" s="149"/>
      <c r="U48" s="149"/>
      <c r="V48" s="149" t="s">
        <v>0</v>
      </c>
      <c r="W48" s="150"/>
      <c r="X48" s="146"/>
    </row>
    <row r="49" spans="1:37">
      <c r="A49" s="94">
        <v>16</v>
      </c>
      <c r="B49" s="95" t="s">
        <v>182</v>
      </c>
      <c r="C49" s="96" t="s">
        <v>221</v>
      </c>
      <c r="D49" s="97" t="s">
        <v>222</v>
      </c>
      <c r="E49" s="98">
        <v>34.898000000000003</v>
      </c>
      <c r="F49" s="99" t="s">
        <v>146</v>
      </c>
      <c r="H49" s="100">
        <f>ROUND(E49*G49,2)</f>
        <v>0</v>
      </c>
      <c r="J49" s="100">
        <f>ROUND(E49*G49,2)</f>
        <v>0</v>
      </c>
      <c r="L49" s="101">
        <f>E49*K49</f>
        <v>0</v>
      </c>
      <c r="N49" s="98">
        <f>E49*M49</f>
        <v>0</v>
      </c>
      <c r="O49" s="99">
        <v>20</v>
      </c>
      <c r="P49" s="99" t="s">
        <v>147</v>
      </c>
      <c r="V49" s="102" t="s">
        <v>104</v>
      </c>
      <c r="W49" s="103">
        <v>0.59299999999999997</v>
      </c>
      <c r="X49" s="96" t="s">
        <v>223</v>
      </c>
      <c r="Y49" s="96" t="s">
        <v>221</v>
      </c>
      <c r="Z49" s="99" t="s">
        <v>166</v>
      </c>
      <c r="AB49" s="99" t="s">
        <v>83</v>
      </c>
      <c r="AJ49" s="85" t="s">
        <v>150</v>
      </c>
      <c r="AK49" s="85" t="s">
        <v>151</v>
      </c>
    </row>
    <row r="50" spans="1:37">
      <c r="D50" s="144" t="s">
        <v>224</v>
      </c>
      <c r="E50" s="145"/>
      <c r="F50" s="146"/>
      <c r="G50" s="147"/>
      <c r="H50" s="147"/>
      <c r="I50" s="147"/>
      <c r="J50" s="147"/>
      <c r="K50" s="148"/>
      <c r="L50" s="148"/>
      <c r="M50" s="145"/>
      <c r="N50" s="145"/>
      <c r="O50" s="146"/>
      <c r="P50" s="146"/>
      <c r="Q50" s="145"/>
      <c r="R50" s="145"/>
      <c r="S50" s="145"/>
      <c r="T50" s="149"/>
      <c r="U50" s="149"/>
      <c r="V50" s="149" t="s">
        <v>0</v>
      </c>
      <c r="W50" s="150"/>
      <c r="X50" s="146"/>
    </row>
    <row r="51" spans="1:37">
      <c r="D51" s="144" t="s">
        <v>225</v>
      </c>
      <c r="E51" s="145"/>
      <c r="F51" s="146"/>
      <c r="G51" s="147"/>
      <c r="H51" s="147"/>
      <c r="I51" s="147"/>
      <c r="J51" s="147"/>
      <c r="K51" s="148"/>
      <c r="L51" s="148"/>
      <c r="M51" s="145"/>
      <c r="N51" s="145"/>
      <c r="O51" s="146"/>
      <c r="P51" s="146"/>
      <c r="Q51" s="145"/>
      <c r="R51" s="145"/>
      <c r="S51" s="145"/>
      <c r="T51" s="149"/>
      <c r="U51" s="149"/>
      <c r="V51" s="149" t="s">
        <v>0</v>
      </c>
      <c r="W51" s="150"/>
      <c r="X51" s="146"/>
    </row>
    <row r="52" spans="1:37">
      <c r="D52" s="144" t="s">
        <v>226</v>
      </c>
      <c r="E52" s="145"/>
      <c r="F52" s="146"/>
      <c r="G52" s="147"/>
      <c r="H52" s="147"/>
      <c r="I52" s="147"/>
      <c r="J52" s="147"/>
      <c r="K52" s="148"/>
      <c r="L52" s="148"/>
      <c r="M52" s="145"/>
      <c r="N52" s="145"/>
      <c r="O52" s="146"/>
      <c r="P52" s="146"/>
      <c r="Q52" s="145"/>
      <c r="R52" s="145"/>
      <c r="S52" s="145"/>
      <c r="T52" s="149"/>
      <c r="U52" s="149"/>
      <c r="V52" s="149" t="s">
        <v>0</v>
      </c>
      <c r="W52" s="150"/>
      <c r="X52" s="146"/>
    </row>
    <row r="53" spans="1:37">
      <c r="D53" s="144" t="s">
        <v>227</v>
      </c>
      <c r="E53" s="145"/>
      <c r="F53" s="146"/>
      <c r="G53" s="147"/>
      <c r="H53" s="147"/>
      <c r="I53" s="147"/>
      <c r="J53" s="147"/>
      <c r="K53" s="148"/>
      <c r="L53" s="148"/>
      <c r="M53" s="145"/>
      <c r="N53" s="145"/>
      <c r="O53" s="146"/>
      <c r="P53" s="146"/>
      <c r="Q53" s="145"/>
      <c r="R53" s="145"/>
      <c r="S53" s="145"/>
      <c r="T53" s="149"/>
      <c r="U53" s="149"/>
      <c r="V53" s="149" t="s">
        <v>0</v>
      </c>
      <c r="W53" s="150"/>
      <c r="X53" s="146"/>
    </row>
    <row r="54" spans="1:37">
      <c r="D54" s="144" t="s">
        <v>228</v>
      </c>
      <c r="E54" s="145"/>
      <c r="F54" s="146"/>
      <c r="G54" s="147"/>
      <c r="H54" s="147"/>
      <c r="I54" s="147"/>
      <c r="J54" s="147"/>
      <c r="K54" s="148"/>
      <c r="L54" s="148"/>
      <c r="M54" s="145"/>
      <c r="N54" s="145"/>
      <c r="O54" s="146"/>
      <c r="P54" s="146"/>
      <c r="Q54" s="145"/>
      <c r="R54" s="145"/>
      <c r="S54" s="145"/>
      <c r="T54" s="149"/>
      <c r="U54" s="149"/>
      <c r="V54" s="149" t="s">
        <v>0</v>
      </c>
      <c r="W54" s="150"/>
      <c r="X54" s="146"/>
    </row>
    <row r="55" spans="1:37">
      <c r="D55" s="144" t="s">
        <v>229</v>
      </c>
      <c r="E55" s="145"/>
      <c r="F55" s="146"/>
      <c r="G55" s="147"/>
      <c r="H55" s="147"/>
      <c r="I55" s="147"/>
      <c r="J55" s="147"/>
      <c r="K55" s="148"/>
      <c r="L55" s="148"/>
      <c r="M55" s="145"/>
      <c r="N55" s="145"/>
      <c r="O55" s="146"/>
      <c r="P55" s="146"/>
      <c r="Q55" s="145"/>
      <c r="R55" s="145"/>
      <c r="S55" s="145"/>
      <c r="T55" s="149"/>
      <c r="U55" s="149"/>
      <c r="V55" s="149" t="s">
        <v>0</v>
      </c>
      <c r="W55" s="150"/>
      <c r="X55" s="146"/>
    </row>
    <row r="56" spans="1:37">
      <c r="D56" s="152" t="s">
        <v>230</v>
      </c>
      <c r="E56" s="153">
        <f>J56</f>
        <v>0</v>
      </c>
      <c r="H56" s="153">
        <f>SUM(H12:H55)</f>
        <v>0</v>
      </c>
      <c r="I56" s="153">
        <f>SUM(I12:I55)</f>
        <v>0</v>
      </c>
      <c r="J56" s="153">
        <f>SUM(J12:J55)</f>
        <v>0</v>
      </c>
      <c r="L56" s="154">
        <f>SUM(L12:L55)</f>
        <v>19.047999999999998</v>
      </c>
      <c r="N56" s="155">
        <f>SUM(N12:N55)</f>
        <v>28.487499999999997</v>
      </c>
      <c r="W56" s="103">
        <f>SUM(W12:W55)</f>
        <v>375.90199999999999</v>
      </c>
    </row>
    <row r="58" spans="1:37">
      <c r="B58" s="96" t="s">
        <v>231</v>
      </c>
    </row>
    <row r="59" spans="1:37" ht="25.5">
      <c r="A59" s="94">
        <v>17</v>
      </c>
      <c r="B59" s="95" t="s">
        <v>232</v>
      </c>
      <c r="C59" s="96" t="s">
        <v>233</v>
      </c>
      <c r="D59" s="97" t="s">
        <v>234</v>
      </c>
      <c r="E59" s="98">
        <v>71.45</v>
      </c>
      <c r="F59" s="99" t="s">
        <v>235</v>
      </c>
      <c r="H59" s="100">
        <f>ROUND(E59*G59,2)</f>
        <v>0</v>
      </c>
      <c r="J59" s="100">
        <f>ROUND(E59*G59,2)</f>
        <v>0</v>
      </c>
      <c r="K59" s="101">
        <v>0.30867</v>
      </c>
      <c r="L59" s="101">
        <f>E59*K59</f>
        <v>22.054471500000002</v>
      </c>
      <c r="N59" s="98">
        <f>E59*M59</f>
        <v>0</v>
      </c>
      <c r="O59" s="99">
        <v>20</v>
      </c>
      <c r="P59" s="99" t="s">
        <v>147</v>
      </c>
      <c r="V59" s="102" t="s">
        <v>104</v>
      </c>
      <c r="W59" s="103">
        <v>14.504</v>
      </c>
      <c r="X59" s="96" t="s">
        <v>236</v>
      </c>
      <c r="Y59" s="96" t="s">
        <v>233</v>
      </c>
      <c r="Z59" s="99" t="s">
        <v>237</v>
      </c>
      <c r="AB59" s="99">
        <v>1</v>
      </c>
      <c r="AJ59" s="85" t="s">
        <v>150</v>
      </c>
      <c r="AK59" s="85" t="s">
        <v>151</v>
      </c>
    </row>
    <row r="60" spans="1:37">
      <c r="D60" s="144" t="s">
        <v>155</v>
      </c>
      <c r="E60" s="145"/>
      <c r="F60" s="146"/>
      <c r="G60" s="147"/>
      <c r="H60" s="147"/>
      <c r="I60" s="147"/>
      <c r="J60" s="147"/>
      <c r="K60" s="148"/>
      <c r="L60" s="148"/>
      <c r="M60" s="145"/>
      <c r="N60" s="145"/>
      <c r="O60" s="146"/>
      <c r="P60" s="146"/>
      <c r="Q60" s="145"/>
      <c r="R60" s="145"/>
      <c r="S60" s="145"/>
      <c r="T60" s="149"/>
      <c r="U60" s="149"/>
      <c r="V60" s="149" t="s">
        <v>0</v>
      </c>
      <c r="W60" s="150"/>
      <c r="X60" s="146"/>
    </row>
    <row r="61" spans="1:37">
      <c r="D61" s="144" t="s">
        <v>238</v>
      </c>
      <c r="E61" s="145"/>
      <c r="F61" s="146"/>
      <c r="G61" s="147"/>
      <c r="H61" s="147"/>
      <c r="I61" s="147"/>
      <c r="J61" s="147"/>
      <c r="K61" s="148"/>
      <c r="L61" s="148"/>
      <c r="M61" s="145"/>
      <c r="N61" s="145"/>
      <c r="O61" s="146"/>
      <c r="P61" s="146"/>
      <c r="Q61" s="145"/>
      <c r="R61" s="145"/>
      <c r="S61" s="145"/>
      <c r="T61" s="149"/>
      <c r="U61" s="149"/>
      <c r="V61" s="149" t="s">
        <v>0</v>
      </c>
      <c r="W61" s="150"/>
      <c r="X61" s="146"/>
    </row>
    <row r="62" spans="1:37">
      <c r="D62" s="144" t="s">
        <v>239</v>
      </c>
      <c r="E62" s="145"/>
      <c r="F62" s="146"/>
      <c r="G62" s="147"/>
      <c r="H62" s="147"/>
      <c r="I62" s="147"/>
      <c r="J62" s="147"/>
      <c r="K62" s="148"/>
      <c r="L62" s="148"/>
      <c r="M62" s="145"/>
      <c r="N62" s="145"/>
      <c r="O62" s="146"/>
      <c r="P62" s="146"/>
      <c r="Q62" s="145"/>
      <c r="R62" s="145"/>
      <c r="S62" s="145"/>
      <c r="T62" s="149"/>
      <c r="U62" s="149"/>
      <c r="V62" s="149" t="s">
        <v>0</v>
      </c>
      <c r="W62" s="150"/>
      <c r="X62" s="146"/>
    </row>
    <row r="63" spans="1:37">
      <c r="D63" s="144" t="s">
        <v>240</v>
      </c>
      <c r="E63" s="145"/>
      <c r="F63" s="146"/>
      <c r="G63" s="147"/>
      <c r="H63" s="147"/>
      <c r="I63" s="147"/>
      <c r="J63" s="147"/>
      <c r="K63" s="148"/>
      <c r="L63" s="148"/>
      <c r="M63" s="145"/>
      <c r="N63" s="145"/>
      <c r="O63" s="146"/>
      <c r="P63" s="146"/>
      <c r="Q63" s="145"/>
      <c r="R63" s="145"/>
      <c r="S63" s="145"/>
      <c r="T63" s="149"/>
      <c r="U63" s="149"/>
      <c r="V63" s="149" t="s">
        <v>0</v>
      </c>
      <c r="W63" s="150"/>
      <c r="X63" s="146"/>
    </row>
    <row r="64" spans="1:37" ht="25.5">
      <c r="A64" s="94">
        <v>18</v>
      </c>
      <c r="B64" s="95" t="s">
        <v>241</v>
      </c>
      <c r="C64" s="96" t="s">
        <v>242</v>
      </c>
      <c r="D64" s="97" t="s">
        <v>243</v>
      </c>
      <c r="E64" s="98">
        <v>10.823</v>
      </c>
      <c r="F64" s="99" t="s">
        <v>164</v>
      </c>
      <c r="H64" s="100">
        <f>ROUND(E64*G64,2)</f>
        <v>0</v>
      </c>
      <c r="J64" s="100">
        <f>ROUND(E64*G64,2)</f>
        <v>0</v>
      </c>
      <c r="K64" s="101">
        <v>1.7816399999999999</v>
      </c>
      <c r="L64" s="101">
        <f>E64*K64</f>
        <v>19.28268972</v>
      </c>
      <c r="N64" s="98">
        <f>E64*M64</f>
        <v>0</v>
      </c>
      <c r="O64" s="99">
        <v>20</v>
      </c>
      <c r="P64" s="99" t="s">
        <v>147</v>
      </c>
      <c r="V64" s="102" t="s">
        <v>104</v>
      </c>
      <c r="W64" s="103">
        <v>11.288</v>
      </c>
      <c r="X64" s="96" t="s">
        <v>244</v>
      </c>
      <c r="Y64" s="96" t="s">
        <v>242</v>
      </c>
      <c r="Z64" s="99" t="s">
        <v>237</v>
      </c>
      <c r="AB64" s="99">
        <v>1</v>
      </c>
      <c r="AJ64" s="85" t="s">
        <v>150</v>
      </c>
      <c r="AK64" s="85" t="s">
        <v>151</v>
      </c>
    </row>
    <row r="65" spans="1:37">
      <c r="D65" s="144" t="s">
        <v>187</v>
      </c>
      <c r="E65" s="145"/>
      <c r="F65" s="146"/>
      <c r="G65" s="147"/>
      <c r="H65" s="147"/>
      <c r="I65" s="147"/>
      <c r="J65" s="147"/>
      <c r="K65" s="148"/>
      <c r="L65" s="148"/>
      <c r="M65" s="145"/>
      <c r="N65" s="145"/>
      <c r="O65" s="146"/>
      <c r="P65" s="146"/>
      <c r="Q65" s="145"/>
      <c r="R65" s="145"/>
      <c r="S65" s="145"/>
      <c r="T65" s="149"/>
      <c r="U65" s="149"/>
      <c r="V65" s="149" t="s">
        <v>0</v>
      </c>
      <c r="W65" s="150"/>
      <c r="X65" s="146"/>
    </row>
    <row r="66" spans="1:37">
      <c r="D66" s="144" t="s">
        <v>245</v>
      </c>
      <c r="E66" s="145"/>
      <c r="F66" s="146"/>
      <c r="G66" s="147"/>
      <c r="H66" s="147"/>
      <c r="I66" s="147"/>
      <c r="J66" s="147"/>
      <c r="K66" s="148"/>
      <c r="L66" s="148"/>
      <c r="M66" s="145"/>
      <c r="N66" s="145"/>
      <c r="O66" s="146"/>
      <c r="P66" s="146"/>
      <c r="Q66" s="145"/>
      <c r="R66" s="145"/>
      <c r="S66" s="145"/>
      <c r="T66" s="149"/>
      <c r="U66" s="149"/>
      <c r="V66" s="149" t="s">
        <v>0</v>
      </c>
      <c r="W66" s="150"/>
      <c r="X66" s="146"/>
    </row>
    <row r="67" spans="1:37">
      <c r="D67" s="144" t="s">
        <v>246</v>
      </c>
      <c r="E67" s="145"/>
      <c r="F67" s="146"/>
      <c r="G67" s="147"/>
      <c r="H67" s="147"/>
      <c r="I67" s="147"/>
      <c r="J67" s="147"/>
      <c r="K67" s="148"/>
      <c r="L67" s="148"/>
      <c r="M67" s="145"/>
      <c r="N67" s="145"/>
      <c r="O67" s="146"/>
      <c r="P67" s="146"/>
      <c r="Q67" s="145"/>
      <c r="R67" s="145"/>
      <c r="S67" s="145"/>
      <c r="T67" s="149"/>
      <c r="U67" s="149"/>
      <c r="V67" s="149" t="s">
        <v>0</v>
      </c>
      <c r="W67" s="150"/>
      <c r="X67" s="146"/>
    </row>
    <row r="68" spans="1:37">
      <c r="A68" s="94">
        <v>19</v>
      </c>
      <c r="B68" s="95" t="s">
        <v>247</v>
      </c>
      <c r="C68" s="96" t="s">
        <v>248</v>
      </c>
      <c r="D68" s="97" t="s">
        <v>249</v>
      </c>
      <c r="E68" s="98">
        <v>2.5630000000000002</v>
      </c>
      <c r="F68" s="99" t="s">
        <v>164</v>
      </c>
      <c r="H68" s="100">
        <f>ROUND(E68*G68,2)</f>
        <v>0</v>
      </c>
      <c r="J68" s="100">
        <f>ROUND(E68*G68,2)</f>
        <v>0</v>
      </c>
      <c r="K68" s="101">
        <v>2.23706</v>
      </c>
      <c r="L68" s="101">
        <f>E68*K68</f>
        <v>5.7335847800000002</v>
      </c>
      <c r="N68" s="98">
        <f>E68*M68</f>
        <v>0</v>
      </c>
      <c r="O68" s="99">
        <v>20</v>
      </c>
      <c r="P68" s="99" t="s">
        <v>147</v>
      </c>
      <c r="V68" s="102" t="s">
        <v>104</v>
      </c>
      <c r="W68" s="103">
        <v>1.3480000000000001</v>
      </c>
      <c r="X68" s="96" t="s">
        <v>250</v>
      </c>
      <c r="Y68" s="96" t="s">
        <v>248</v>
      </c>
      <c r="Z68" s="99" t="s">
        <v>251</v>
      </c>
      <c r="AB68" s="99">
        <v>1</v>
      </c>
      <c r="AJ68" s="85" t="s">
        <v>150</v>
      </c>
      <c r="AK68" s="85" t="s">
        <v>151</v>
      </c>
    </row>
    <row r="69" spans="1:37">
      <c r="D69" s="144" t="s">
        <v>252</v>
      </c>
      <c r="E69" s="145"/>
      <c r="F69" s="146"/>
      <c r="G69" s="147"/>
      <c r="H69" s="147"/>
      <c r="I69" s="147"/>
      <c r="J69" s="147"/>
      <c r="K69" s="148"/>
      <c r="L69" s="148"/>
      <c r="M69" s="145"/>
      <c r="N69" s="145"/>
      <c r="O69" s="146"/>
      <c r="P69" s="146"/>
      <c r="Q69" s="145"/>
      <c r="R69" s="145"/>
      <c r="S69" s="145"/>
      <c r="T69" s="149"/>
      <c r="U69" s="149"/>
      <c r="V69" s="149" t="s">
        <v>0</v>
      </c>
      <c r="W69" s="150"/>
      <c r="X69" s="146"/>
    </row>
    <row r="70" spans="1:37">
      <c r="D70" s="144" t="s">
        <v>253</v>
      </c>
      <c r="E70" s="145"/>
      <c r="F70" s="146"/>
      <c r="G70" s="147"/>
      <c r="H70" s="147"/>
      <c r="I70" s="147"/>
      <c r="J70" s="147"/>
      <c r="K70" s="148"/>
      <c r="L70" s="148"/>
      <c r="M70" s="145"/>
      <c r="N70" s="145"/>
      <c r="O70" s="146"/>
      <c r="P70" s="146"/>
      <c r="Q70" s="145"/>
      <c r="R70" s="145"/>
      <c r="S70" s="145"/>
      <c r="T70" s="149"/>
      <c r="U70" s="149"/>
      <c r="V70" s="149" t="s">
        <v>0</v>
      </c>
      <c r="W70" s="150"/>
      <c r="X70" s="146"/>
    </row>
    <row r="71" spans="1:37" ht="25.5">
      <c r="A71" s="94">
        <v>20</v>
      </c>
      <c r="B71" s="95" t="s">
        <v>247</v>
      </c>
      <c r="C71" s="96" t="s">
        <v>254</v>
      </c>
      <c r="D71" s="97" t="s">
        <v>255</v>
      </c>
      <c r="E71" s="98">
        <v>19.651</v>
      </c>
      <c r="F71" s="99" t="s">
        <v>146</v>
      </c>
      <c r="H71" s="100">
        <f>ROUND(E71*G71,2)</f>
        <v>0</v>
      </c>
      <c r="J71" s="100">
        <f>ROUND(E71*G71,2)</f>
        <v>0</v>
      </c>
      <c r="K71" s="101">
        <v>6.2700000000000004E-3</v>
      </c>
      <c r="L71" s="101">
        <f>E71*K71</f>
        <v>0.12321177000000001</v>
      </c>
      <c r="N71" s="98">
        <f>E71*M71</f>
        <v>0</v>
      </c>
      <c r="O71" s="99">
        <v>20</v>
      </c>
      <c r="P71" s="99" t="s">
        <v>147</v>
      </c>
      <c r="V71" s="102" t="s">
        <v>104</v>
      </c>
      <c r="W71" s="103">
        <v>0.92400000000000004</v>
      </c>
      <c r="X71" s="96" t="s">
        <v>256</v>
      </c>
      <c r="Y71" s="96" t="s">
        <v>254</v>
      </c>
      <c r="Z71" s="99" t="s">
        <v>218</v>
      </c>
      <c r="AB71" s="99">
        <v>1</v>
      </c>
      <c r="AJ71" s="85" t="s">
        <v>150</v>
      </c>
      <c r="AK71" s="85" t="s">
        <v>151</v>
      </c>
    </row>
    <row r="72" spans="1:37">
      <c r="D72" s="144" t="s">
        <v>257</v>
      </c>
      <c r="E72" s="145"/>
      <c r="F72" s="146"/>
      <c r="G72" s="147"/>
      <c r="H72" s="147"/>
      <c r="I72" s="147"/>
      <c r="J72" s="147"/>
      <c r="K72" s="148"/>
      <c r="L72" s="148"/>
      <c r="M72" s="145"/>
      <c r="N72" s="145"/>
      <c r="O72" s="146"/>
      <c r="P72" s="146"/>
      <c r="Q72" s="145"/>
      <c r="R72" s="145"/>
      <c r="S72" s="145"/>
      <c r="T72" s="149"/>
      <c r="U72" s="149"/>
      <c r="V72" s="149" t="s">
        <v>0</v>
      </c>
      <c r="W72" s="150"/>
      <c r="X72" s="146"/>
    </row>
    <row r="73" spans="1:37">
      <c r="D73" s="144" t="s">
        <v>258</v>
      </c>
      <c r="E73" s="145"/>
      <c r="F73" s="146"/>
      <c r="G73" s="147"/>
      <c r="H73" s="147"/>
      <c r="I73" s="147"/>
      <c r="J73" s="147"/>
      <c r="K73" s="148"/>
      <c r="L73" s="148"/>
      <c r="M73" s="145"/>
      <c r="N73" s="145"/>
      <c r="O73" s="146"/>
      <c r="P73" s="146"/>
      <c r="Q73" s="145"/>
      <c r="R73" s="145"/>
      <c r="S73" s="145"/>
      <c r="T73" s="149"/>
      <c r="U73" s="149"/>
      <c r="V73" s="149" t="s">
        <v>0</v>
      </c>
      <c r="W73" s="150"/>
      <c r="X73" s="146"/>
    </row>
    <row r="74" spans="1:37">
      <c r="A74" s="94">
        <v>21</v>
      </c>
      <c r="B74" s="95" t="s">
        <v>247</v>
      </c>
      <c r="C74" s="96" t="s">
        <v>259</v>
      </c>
      <c r="D74" s="97" t="s">
        <v>260</v>
      </c>
      <c r="E74" s="98">
        <v>5.1260000000000003</v>
      </c>
      <c r="F74" s="99" t="s">
        <v>164</v>
      </c>
      <c r="H74" s="100">
        <f>ROUND(E74*G74,2)</f>
        <v>0</v>
      </c>
      <c r="J74" s="100">
        <f>ROUND(E74*G74,2)</f>
        <v>0</v>
      </c>
      <c r="K74" s="101">
        <v>2.23706</v>
      </c>
      <c r="L74" s="101">
        <f>E74*K74</f>
        <v>11.46716956</v>
      </c>
      <c r="N74" s="98">
        <f>E74*M74</f>
        <v>0</v>
      </c>
      <c r="O74" s="99">
        <v>20</v>
      </c>
      <c r="P74" s="99" t="s">
        <v>147</v>
      </c>
      <c r="V74" s="102" t="s">
        <v>104</v>
      </c>
      <c r="W74" s="103">
        <v>2.6960000000000002</v>
      </c>
      <c r="X74" s="96" t="s">
        <v>261</v>
      </c>
      <c r="Y74" s="96" t="s">
        <v>259</v>
      </c>
      <c r="Z74" s="99" t="s">
        <v>251</v>
      </c>
      <c r="AB74" s="99">
        <v>1</v>
      </c>
      <c r="AJ74" s="85" t="s">
        <v>150</v>
      </c>
      <c r="AK74" s="85" t="s">
        <v>151</v>
      </c>
    </row>
    <row r="75" spans="1:37">
      <c r="D75" s="144" t="s">
        <v>262</v>
      </c>
      <c r="E75" s="145"/>
      <c r="F75" s="146"/>
      <c r="G75" s="147"/>
      <c r="H75" s="147"/>
      <c r="I75" s="147"/>
      <c r="J75" s="147"/>
      <c r="K75" s="148"/>
      <c r="L75" s="148"/>
      <c r="M75" s="145"/>
      <c r="N75" s="145"/>
      <c r="O75" s="146"/>
      <c r="P75" s="146"/>
      <c r="Q75" s="145"/>
      <c r="R75" s="145"/>
      <c r="S75" s="145"/>
      <c r="T75" s="149"/>
      <c r="U75" s="149"/>
      <c r="V75" s="149" t="s">
        <v>0</v>
      </c>
      <c r="W75" s="150"/>
      <c r="X75" s="146"/>
    </row>
    <row r="76" spans="1:37">
      <c r="A76" s="94">
        <v>22</v>
      </c>
      <c r="B76" s="95" t="s">
        <v>247</v>
      </c>
      <c r="C76" s="96" t="s">
        <v>263</v>
      </c>
      <c r="D76" s="97" t="s">
        <v>264</v>
      </c>
      <c r="E76" s="98">
        <v>17.088000000000001</v>
      </c>
      <c r="F76" s="99" t="s">
        <v>146</v>
      </c>
      <c r="H76" s="100">
        <f>ROUND(E76*G76,2)</f>
        <v>0</v>
      </c>
      <c r="J76" s="100">
        <f>ROUND(E76*G76,2)</f>
        <v>0</v>
      </c>
      <c r="K76" s="101">
        <v>2.2300000000000002E-3</v>
      </c>
      <c r="L76" s="101">
        <f>E76*K76</f>
        <v>3.8106240000000006E-2</v>
      </c>
      <c r="N76" s="98">
        <f>E76*M76</f>
        <v>0</v>
      </c>
      <c r="O76" s="99">
        <v>20</v>
      </c>
      <c r="P76" s="99" t="s">
        <v>147</v>
      </c>
      <c r="V76" s="102" t="s">
        <v>104</v>
      </c>
      <c r="W76" s="103">
        <v>6.2370000000000001</v>
      </c>
      <c r="X76" s="96" t="s">
        <v>265</v>
      </c>
      <c r="Y76" s="96" t="s">
        <v>263</v>
      </c>
      <c r="Z76" s="99" t="s">
        <v>251</v>
      </c>
      <c r="AB76" s="99">
        <v>1</v>
      </c>
      <c r="AJ76" s="85" t="s">
        <v>150</v>
      </c>
      <c r="AK76" s="85" t="s">
        <v>151</v>
      </c>
    </row>
    <row r="77" spans="1:37">
      <c r="D77" s="144" t="s">
        <v>266</v>
      </c>
      <c r="E77" s="145"/>
      <c r="F77" s="146"/>
      <c r="G77" s="147"/>
      <c r="H77" s="147"/>
      <c r="I77" s="147"/>
      <c r="J77" s="147"/>
      <c r="K77" s="148"/>
      <c r="L77" s="148"/>
      <c r="M77" s="145"/>
      <c r="N77" s="145"/>
      <c r="O77" s="146"/>
      <c r="P77" s="146"/>
      <c r="Q77" s="145"/>
      <c r="R77" s="145"/>
      <c r="S77" s="145"/>
      <c r="T77" s="149"/>
      <c r="U77" s="149"/>
      <c r="V77" s="149" t="s">
        <v>0</v>
      </c>
      <c r="W77" s="150"/>
      <c r="X77" s="146"/>
    </row>
    <row r="78" spans="1:37">
      <c r="A78" s="94">
        <v>23</v>
      </c>
      <c r="B78" s="95" t="s">
        <v>247</v>
      </c>
      <c r="C78" s="96" t="s">
        <v>267</v>
      </c>
      <c r="D78" s="97" t="s">
        <v>268</v>
      </c>
      <c r="E78" s="98">
        <v>17.088000000000001</v>
      </c>
      <c r="F78" s="99" t="s">
        <v>146</v>
      </c>
      <c r="H78" s="100">
        <f>ROUND(E78*G78,2)</f>
        <v>0</v>
      </c>
      <c r="J78" s="100">
        <f>ROUND(E78*G78,2)</f>
        <v>0</v>
      </c>
      <c r="L78" s="101">
        <f>E78*K78</f>
        <v>0</v>
      </c>
      <c r="N78" s="98">
        <f>E78*M78</f>
        <v>0</v>
      </c>
      <c r="O78" s="99">
        <v>20</v>
      </c>
      <c r="P78" s="99" t="s">
        <v>147</v>
      </c>
      <c r="V78" s="102" t="s">
        <v>104</v>
      </c>
      <c r="W78" s="103">
        <v>3.3490000000000002</v>
      </c>
      <c r="X78" s="96" t="s">
        <v>269</v>
      </c>
      <c r="Y78" s="96" t="s">
        <v>267</v>
      </c>
      <c r="Z78" s="99" t="s">
        <v>251</v>
      </c>
      <c r="AB78" s="99">
        <v>1</v>
      </c>
      <c r="AJ78" s="85" t="s">
        <v>150</v>
      </c>
      <c r="AK78" s="85" t="s">
        <v>151</v>
      </c>
    </row>
    <row r="79" spans="1:37" ht="25.5">
      <c r="A79" s="94">
        <v>24</v>
      </c>
      <c r="B79" s="95" t="s">
        <v>241</v>
      </c>
      <c r="C79" s="96" t="s">
        <v>270</v>
      </c>
      <c r="D79" s="97" t="s">
        <v>271</v>
      </c>
      <c r="E79" s="98">
        <v>31.748000000000001</v>
      </c>
      <c r="F79" s="99" t="s">
        <v>146</v>
      </c>
      <c r="H79" s="100">
        <f>ROUND(E79*G79,2)</f>
        <v>0</v>
      </c>
      <c r="J79" s="100">
        <f>ROUND(E79*G79,2)</f>
        <v>0</v>
      </c>
      <c r="K79" s="101">
        <v>3.0000000000000001E-5</v>
      </c>
      <c r="L79" s="101">
        <f>E79*K79</f>
        <v>9.5244000000000004E-4</v>
      </c>
      <c r="N79" s="98">
        <f>E79*M79</f>
        <v>0</v>
      </c>
      <c r="O79" s="99">
        <v>20</v>
      </c>
      <c r="P79" s="99" t="s">
        <v>147</v>
      </c>
      <c r="V79" s="102" t="s">
        <v>104</v>
      </c>
      <c r="W79" s="103">
        <v>1.397</v>
      </c>
      <c r="X79" s="96" t="s">
        <v>272</v>
      </c>
      <c r="Y79" s="96" t="s">
        <v>270</v>
      </c>
      <c r="Z79" s="99" t="s">
        <v>237</v>
      </c>
      <c r="AB79" s="99">
        <v>1</v>
      </c>
      <c r="AJ79" s="85" t="s">
        <v>150</v>
      </c>
      <c r="AK79" s="85" t="s">
        <v>151</v>
      </c>
    </row>
    <row r="80" spans="1:37">
      <c r="D80" s="144" t="s">
        <v>225</v>
      </c>
      <c r="E80" s="145"/>
      <c r="F80" s="146"/>
      <c r="G80" s="147"/>
      <c r="H80" s="147"/>
      <c r="I80" s="147"/>
      <c r="J80" s="147"/>
      <c r="K80" s="148"/>
      <c r="L80" s="148"/>
      <c r="M80" s="145"/>
      <c r="N80" s="145"/>
      <c r="O80" s="146"/>
      <c r="P80" s="146"/>
      <c r="Q80" s="145"/>
      <c r="R80" s="145"/>
      <c r="S80" s="145"/>
      <c r="T80" s="149"/>
      <c r="U80" s="149"/>
      <c r="V80" s="149" t="s">
        <v>0</v>
      </c>
      <c r="W80" s="150"/>
      <c r="X80" s="146"/>
    </row>
    <row r="81" spans="1:37">
      <c r="D81" s="144" t="s">
        <v>226</v>
      </c>
      <c r="E81" s="145"/>
      <c r="F81" s="146"/>
      <c r="G81" s="147"/>
      <c r="H81" s="147"/>
      <c r="I81" s="147"/>
      <c r="J81" s="147"/>
      <c r="K81" s="148"/>
      <c r="L81" s="148"/>
      <c r="M81" s="145"/>
      <c r="N81" s="145"/>
      <c r="O81" s="146"/>
      <c r="P81" s="146"/>
      <c r="Q81" s="145"/>
      <c r="R81" s="145"/>
      <c r="S81" s="145"/>
      <c r="T81" s="149"/>
      <c r="U81" s="149"/>
      <c r="V81" s="149" t="s">
        <v>0</v>
      </c>
      <c r="W81" s="150"/>
      <c r="X81" s="146"/>
    </row>
    <row r="82" spans="1:37">
      <c r="D82" s="144" t="s">
        <v>227</v>
      </c>
      <c r="E82" s="145"/>
      <c r="F82" s="146"/>
      <c r="G82" s="147"/>
      <c r="H82" s="147"/>
      <c r="I82" s="147"/>
      <c r="J82" s="147"/>
      <c r="K82" s="148"/>
      <c r="L82" s="148"/>
      <c r="M82" s="145"/>
      <c r="N82" s="145"/>
      <c r="O82" s="146"/>
      <c r="P82" s="146"/>
      <c r="Q82" s="145"/>
      <c r="R82" s="145"/>
      <c r="S82" s="145"/>
      <c r="T82" s="149"/>
      <c r="U82" s="149"/>
      <c r="V82" s="149" t="s">
        <v>0</v>
      </c>
      <c r="W82" s="150"/>
      <c r="X82" s="146"/>
    </row>
    <row r="83" spans="1:37">
      <c r="A83" s="94">
        <v>25</v>
      </c>
      <c r="B83" s="95" t="s">
        <v>215</v>
      </c>
      <c r="C83" s="96" t="s">
        <v>273</v>
      </c>
      <c r="D83" s="97" t="s">
        <v>274</v>
      </c>
      <c r="E83" s="98">
        <v>36.51</v>
      </c>
      <c r="F83" s="99" t="s">
        <v>146</v>
      </c>
      <c r="I83" s="100">
        <f>ROUND(E83*G83,2)</f>
        <v>0</v>
      </c>
      <c r="J83" s="100">
        <f>ROUND(E83*G83,2)</f>
        <v>0</v>
      </c>
      <c r="L83" s="101">
        <f>E83*K83</f>
        <v>0</v>
      </c>
      <c r="N83" s="98">
        <f>E83*M83</f>
        <v>0</v>
      </c>
      <c r="O83" s="99">
        <v>20</v>
      </c>
      <c r="P83" s="99" t="s">
        <v>147</v>
      </c>
      <c r="V83" s="102" t="s">
        <v>97</v>
      </c>
      <c r="X83" s="96" t="s">
        <v>273</v>
      </c>
      <c r="Y83" s="96" t="s">
        <v>273</v>
      </c>
      <c r="Z83" s="99" t="s">
        <v>275</v>
      </c>
      <c r="AA83" s="96" t="s">
        <v>276</v>
      </c>
      <c r="AB83" s="99">
        <v>2</v>
      </c>
      <c r="AJ83" s="85" t="s">
        <v>219</v>
      </c>
      <c r="AK83" s="85" t="s">
        <v>151</v>
      </c>
    </row>
    <row r="84" spans="1:37">
      <c r="D84" s="144" t="s">
        <v>277</v>
      </c>
      <c r="E84" s="145"/>
      <c r="F84" s="146"/>
      <c r="G84" s="147"/>
      <c r="H84" s="147"/>
      <c r="I84" s="147"/>
      <c r="J84" s="147"/>
      <c r="K84" s="148"/>
      <c r="L84" s="148"/>
      <c r="M84" s="145"/>
      <c r="N84" s="145"/>
      <c r="O84" s="146"/>
      <c r="P84" s="146"/>
      <c r="Q84" s="145"/>
      <c r="R84" s="145"/>
      <c r="S84" s="145"/>
      <c r="T84" s="149"/>
      <c r="U84" s="149"/>
      <c r="V84" s="149" t="s">
        <v>0</v>
      </c>
      <c r="W84" s="150"/>
      <c r="X84" s="146"/>
    </row>
    <row r="85" spans="1:37">
      <c r="D85" s="152" t="s">
        <v>278</v>
      </c>
      <c r="E85" s="153">
        <f>J85</f>
        <v>0</v>
      </c>
      <c r="H85" s="153">
        <f>SUM(H58:H84)</f>
        <v>0</v>
      </c>
      <c r="I85" s="153">
        <f>SUM(I58:I84)</f>
        <v>0</v>
      </c>
      <c r="J85" s="153">
        <f>SUM(J58:J84)</f>
        <v>0</v>
      </c>
      <c r="L85" s="154">
        <f>SUM(L58:L84)</f>
        <v>58.700186009999996</v>
      </c>
      <c r="N85" s="155">
        <f>SUM(N58:N84)</f>
        <v>0</v>
      </c>
      <c r="W85" s="103">
        <f>SUM(W58:W84)</f>
        <v>41.743000000000002</v>
      </c>
    </row>
    <row r="87" spans="1:37">
      <c r="B87" s="96" t="s">
        <v>279</v>
      </c>
    </row>
    <row r="88" spans="1:37" ht="25.5">
      <c r="A88" s="94">
        <v>26</v>
      </c>
      <c r="B88" s="95" t="s">
        <v>280</v>
      </c>
      <c r="C88" s="96" t="s">
        <v>281</v>
      </c>
      <c r="D88" s="97" t="s">
        <v>282</v>
      </c>
      <c r="E88" s="98">
        <v>1.7589999999999999</v>
      </c>
      <c r="F88" s="99" t="s">
        <v>164</v>
      </c>
      <c r="H88" s="100">
        <f>ROUND(E88*G88,2)</f>
        <v>0</v>
      </c>
      <c r="J88" s="100">
        <f>ROUND(E88*G88,2)</f>
        <v>0</v>
      </c>
      <c r="K88" s="101">
        <v>1.77807</v>
      </c>
      <c r="L88" s="101">
        <f>E88*K88</f>
        <v>3.1276251299999998</v>
      </c>
      <c r="N88" s="98">
        <f>E88*M88</f>
        <v>0</v>
      </c>
      <c r="O88" s="99">
        <v>20</v>
      </c>
      <c r="P88" s="99" t="s">
        <v>147</v>
      </c>
      <c r="V88" s="102" t="s">
        <v>104</v>
      </c>
      <c r="W88" s="103">
        <v>6.758</v>
      </c>
      <c r="X88" s="96" t="s">
        <v>283</v>
      </c>
      <c r="Y88" s="96" t="s">
        <v>281</v>
      </c>
      <c r="Z88" s="99" t="s">
        <v>284</v>
      </c>
      <c r="AB88" s="99">
        <v>1</v>
      </c>
      <c r="AJ88" s="85" t="s">
        <v>150</v>
      </c>
      <c r="AK88" s="85" t="s">
        <v>151</v>
      </c>
    </row>
    <row r="89" spans="1:37">
      <c r="D89" s="144" t="s">
        <v>285</v>
      </c>
      <c r="E89" s="145"/>
      <c r="F89" s="146"/>
      <c r="G89" s="147"/>
      <c r="H89" s="147"/>
      <c r="I89" s="147"/>
      <c r="J89" s="147"/>
      <c r="K89" s="148"/>
      <c r="L89" s="148"/>
      <c r="M89" s="145"/>
      <c r="N89" s="145"/>
      <c r="O89" s="146"/>
      <c r="P89" s="146"/>
      <c r="Q89" s="145"/>
      <c r="R89" s="145"/>
      <c r="S89" s="145"/>
      <c r="T89" s="149"/>
      <c r="U89" s="149"/>
      <c r="V89" s="149" t="s">
        <v>0</v>
      </c>
      <c r="W89" s="150"/>
      <c r="X89" s="146"/>
    </row>
    <row r="90" spans="1:37">
      <c r="D90" s="144" t="s">
        <v>286</v>
      </c>
      <c r="E90" s="145"/>
      <c r="F90" s="146"/>
      <c r="G90" s="147"/>
      <c r="H90" s="147"/>
      <c r="I90" s="147"/>
      <c r="J90" s="147"/>
      <c r="K90" s="148"/>
      <c r="L90" s="148"/>
      <c r="M90" s="145"/>
      <c r="N90" s="145"/>
      <c r="O90" s="146"/>
      <c r="P90" s="146"/>
      <c r="Q90" s="145"/>
      <c r="R90" s="145"/>
      <c r="S90" s="145"/>
      <c r="T90" s="149"/>
      <c r="U90" s="149"/>
      <c r="V90" s="149" t="s">
        <v>0</v>
      </c>
      <c r="W90" s="150"/>
      <c r="X90" s="146"/>
    </row>
    <row r="91" spans="1:37">
      <c r="D91" s="144" t="s">
        <v>287</v>
      </c>
      <c r="E91" s="145"/>
      <c r="F91" s="146"/>
      <c r="G91" s="147"/>
      <c r="H91" s="147"/>
      <c r="I91" s="147"/>
      <c r="J91" s="147"/>
      <c r="K91" s="148"/>
      <c r="L91" s="148"/>
      <c r="M91" s="145"/>
      <c r="N91" s="145"/>
      <c r="O91" s="146"/>
      <c r="P91" s="146"/>
      <c r="Q91" s="145"/>
      <c r="R91" s="145"/>
      <c r="S91" s="145"/>
      <c r="T91" s="149"/>
      <c r="U91" s="149"/>
      <c r="V91" s="149" t="s">
        <v>0</v>
      </c>
      <c r="W91" s="150"/>
      <c r="X91" s="146"/>
    </row>
    <row r="92" spans="1:37" ht="25.5">
      <c r="A92" s="94">
        <v>27</v>
      </c>
      <c r="B92" s="95" t="s">
        <v>247</v>
      </c>
      <c r="C92" s="96" t="s">
        <v>288</v>
      </c>
      <c r="D92" s="97" t="s">
        <v>289</v>
      </c>
      <c r="E92" s="98">
        <v>2.8479999999999999</v>
      </c>
      <c r="F92" s="99" t="s">
        <v>164</v>
      </c>
      <c r="H92" s="100">
        <f>ROUND(E92*G92,2)</f>
        <v>0</v>
      </c>
      <c r="J92" s="100">
        <f>ROUND(E92*G92,2)</f>
        <v>0</v>
      </c>
      <c r="K92" s="101">
        <v>2.3194900000000001</v>
      </c>
      <c r="L92" s="101">
        <f>E92*K92</f>
        <v>6.6059075199999997</v>
      </c>
      <c r="N92" s="98">
        <f>E92*M92</f>
        <v>0</v>
      </c>
      <c r="O92" s="99">
        <v>20</v>
      </c>
      <c r="P92" s="99" t="s">
        <v>147</v>
      </c>
      <c r="V92" s="102" t="s">
        <v>104</v>
      </c>
      <c r="W92" s="103">
        <v>9</v>
      </c>
      <c r="X92" s="96" t="s">
        <v>290</v>
      </c>
      <c r="Y92" s="96" t="s">
        <v>288</v>
      </c>
      <c r="Z92" s="99" t="s">
        <v>284</v>
      </c>
      <c r="AB92" s="99">
        <v>1</v>
      </c>
      <c r="AJ92" s="85" t="s">
        <v>150</v>
      </c>
      <c r="AK92" s="85" t="s">
        <v>151</v>
      </c>
    </row>
    <row r="93" spans="1:37">
      <c r="D93" s="144" t="s">
        <v>291</v>
      </c>
      <c r="E93" s="145"/>
      <c r="F93" s="146"/>
      <c r="G93" s="147"/>
      <c r="H93" s="147"/>
      <c r="I93" s="147"/>
      <c r="J93" s="147"/>
      <c r="K93" s="148"/>
      <c r="L93" s="148"/>
      <c r="M93" s="145"/>
      <c r="N93" s="145"/>
      <c r="O93" s="146"/>
      <c r="P93" s="146"/>
      <c r="Q93" s="145"/>
      <c r="R93" s="145"/>
      <c r="S93" s="145"/>
      <c r="T93" s="149"/>
      <c r="U93" s="149"/>
      <c r="V93" s="149" t="s">
        <v>0</v>
      </c>
      <c r="W93" s="150"/>
      <c r="X93" s="146"/>
    </row>
    <row r="94" spans="1:37">
      <c r="D94" s="144" t="s">
        <v>292</v>
      </c>
      <c r="E94" s="145"/>
      <c r="F94" s="146"/>
      <c r="G94" s="147"/>
      <c r="H94" s="147"/>
      <c r="I94" s="147"/>
      <c r="J94" s="147"/>
      <c r="K94" s="148"/>
      <c r="L94" s="148"/>
      <c r="M94" s="145"/>
      <c r="N94" s="145"/>
      <c r="O94" s="146"/>
      <c r="P94" s="146"/>
      <c r="Q94" s="145"/>
      <c r="R94" s="145"/>
      <c r="S94" s="145"/>
      <c r="T94" s="149"/>
      <c r="U94" s="149"/>
      <c r="V94" s="149" t="s">
        <v>0</v>
      </c>
      <c r="W94" s="150"/>
      <c r="X94" s="146"/>
    </row>
    <row r="95" spans="1:37">
      <c r="A95" s="94">
        <v>28</v>
      </c>
      <c r="B95" s="95" t="s">
        <v>247</v>
      </c>
      <c r="C95" s="96" t="s">
        <v>293</v>
      </c>
      <c r="D95" s="97" t="s">
        <v>294</v>
      </c>
      <c r="E95" s="98">
        <v>19.13</v>
      </c>
      <c r="F95" s="99" t="s">
        <v>164</v>
      </c>
      <c r="H95" s="100">
        <f>ROUND(E95*G95,2)</f>
        <v>0</v>
      </c>
      <c r="J95" s="100">
        <f>ROUND(E95*G95,2)</f>
        <v>0</v>
      </c>
      <c r="K95" s="101">
        <v>0.56767000000000001</v>
      </c>
      <c r="L95" s="101">
        <f>E95*K95</f>
        <v>10.859527099999999</v>
      </c>
      <c r="N95" s="98">
        <f>E95*M95</f>
        <v>0</v>
      </c>
      <c r="O95" s="99">
        <v>20</v>
      </c>
      <c r="P95" s="99" t="s">
        <v>147</v>
      </c>
      <c r="V95" s="102" t="s">
        <v>104</v>
      </c>
      <c r="W95" s="103">
        <v>56.872999999999998</v>
      </c>
      <c r="X95" s="96" t="s">
        <v>295</v>
      </c>
      <c r="Y95" s="96" t="s">
        <v>293</v>
      </c>
      <c r="Z95" s="99" t="s">
        <v>284</v>
      </c>
      <c r="AB95" s="99">
        <v>1</v>
      </c>
      <c r="AJ95" s="85" t="s">
        <v>150</v>
      </c>
      <c r="AK95" s="85" t="s">
        <v>151</v>
      </c>
    </row>
    <row r="96" spans="1:37">
      <c r="D96" s="144" t="s">
        <v>296</v>
      </c>
      <c r="E96" s="145"/>
      <c r="F96" s="146"/>
      <c r="G96" s="147"/>
      <c r="H96" s="147"/>
      <c r="I96" s="147"/>
      <c r="J96" s="147"/>
      <c r="K96" s="148"/>
      <c r="L96" s="148"/>
      <c r="M96" s="145"/>
      <c r="N96" s="145"/>
      <c r="O96" s="146"/>
      <c r="P96" s="146"/>
      <c r="Q96" s="145"/>
      <c r="R96" s="145"/>
      <c r="S96" s="145"/>
      <c r="T96" s="149"/>
      <c r="U96" s="149"/>
      <c r="V96" s="149" t="s">
        <v>0</v>
      </c>
      <c r="W96" s="150"/>
      <c r="X96" s="146"/>
    </row>
    <row r="97" spans="1:37">
      <c r="D97" s="144" t="s">
        <v>297</v>
      </c>
      <c r="E97" s="145"/>
      <c r="F97" s="146"/>
      <c r="G97" s="147"/>
      <c r="H97" s="147"/>
      <c r="I97" s="147"/>
      <c r="J97" s="147"/>
      <c r="K97" s="148"/>
      <c r="L97" s="148"/>
      <c r="M97" s="145"/>
      <c r="N97" s="145"/>
      <c r="O97" s="146"/>
      <c r="P97" s="146"/>
      <c r="Q97" s="145"/>
      <c r="R97" s="145"/>
      <c r="S97" s="145"/>
      <c r="T97" s="149"/>
      <c r="U97" s="149"/>
      <c r="V97" s="149" t="s">
        <v>0</v>
      </c>
      <c r="W97" s="150"/>
      <c r="X97" s="146"/>
    </row>
    <row r="98" spans="1:37">
      <c r="A98" s="94">
        <v>29</v>
      </c>
      <c r="B98" s="95" t="s">
        <v>247</v>
      </c>
      <c r="C98" s="96" t="s">
        <v>298</v>
      </c>
      <c r="D98" s="97" t="s">
        <v>299</v>
      </c>
      <c r="E98" s="98">
        <v>7.1639999999999997</v>
      </c>
      <c r="F98" s="99" t="s">
        <v>164</v>
      </c>
      <c r="H98" s="100">
        <f>ROUND(E98*G98,2)</f>
        <v>0</v>
      </c>
      <c r="J98" s="100">
        <f>ROUND(E98*G98,2)</f>
        <v>0</v>
      </c>
      <c r="K98" s="101">
        <v>0.76122000000000001</v>
      </c>
      <c r="L98" s="101">
        <f>E98*K98</f>
        <v>5.4533800799999996</v>
      </c>
      <c r="N98" s="98">
        <f>E98*M98</f>
        <v>0</v>
      </c>
      <c r="O98" s="99">
        <v>20</v>
      </c>
      <c r="P98" s="99" t="s">
        <v>147</v>
      </c>
      <c r="V98" s="102" t="s">
        <v>104</v>
      </c>
      <c r="W98" s="103">
        <v>21.693000000000001</v>
      </c>
      <c r="X98" s="96" t="s">
        <v>300</v>
      </c>
      <c r="Y98" s="96" t="s">
        <v>298</v>
      </c>
      <c r="Z98" s="99" t="s">
        <v>284</v>
      </c>
      <c r="AB98" s="99">
        <v>1</v>
      </c>
      <c r="AJ98" s="85" t="s">
        <v>150</v>
      </c>
      <c r="AK98" s="85" t="s">
        <v>151</v>
      </c>
    </row>
    <row r="99" spans="1:37">
      <c r="D99" s="144" t="s">
        <v>301</v>
      </c>
      <c r="E99" s="145"/>
      <c r="F99" s="146"/>
      <c r="G99" s="147"/>
      <c r="H99" s="147"/>
      <c r="I99" s="147"/>
      <c r="J99" s="147"/>
      <c r="K99" s="148"/>
      <c r="L99" s="148"/>
      <c r="M99" s="145"/>
      <c r="N99" s="145"/>
      <c r="O99" s="146"/>
      <c r="P99" s="146"/>
      <c r="Q99" s="145"/>
      <c r="R99" s="145"/>
      <c r="S99" s="145"/>
      <c r="T99" s="149"/>
      <c r="U99" s="149"/>
      <c r="V99" s="149" t="s">
        <v>0</v>
      </c>
      <c r="W99" s="150"/>
      <c r="X99" s="146"/>
    </row>
    <row r="100" spans="1:37">
      <c r="D100" s="144" t="s">
        <v>302</v>
      </c>
      <c r="E100" s="145"/>
      <c r="F100" s="146"/>
      <c r="G100" s="147"/>
      <c r="H100" s="147"/>
      <c r="I100" s="147"/>
      <c r="J100" s="147"/>
      <c r="K100" s="148"/>
      <c r="L100" s="148"/>
      <c r="M100" s="145"/>
      <c r="N100" s="145"/>
      <c r="O100" s="146"/>
      <c r="P100" s="146"/>
      <c r="Q100" s="145"/>
      <c r="R100" s="145"/>
      <c r="S100" s="145"/>
      <c r="T100" s="149"/>
      <c r="U100" s="149"/>
      <c r="V100" s="149" t="s">
        <v>0</v>
      </c>
      <c r="W100" s="150"/>
      <c r="X100" s="146"/>
    </row>
    <row r="101" spans="1:37">
      <c r="D101" s="144" t="s">
        <v>303</v>
      </c>
      <c r="E101" s="145"/>
      <c r="F101" s="146"/>
      <c r="G101" s="147"/>
      <c r="H101" s="147"/>
      <c r="I101" s="147"/>
      <c r="J101" s="147"/>
      <c r="K101" s="148"/>
      <c r="L101" s="148"/>
      <c r="M101" s="145"/>
      <c r="N101" s="145"/>
      <c r="O101" s="146"/>
      <c r="P101" s="146"/>
      <c r="Q101" s="145"/>
      <c r="R101" s="145"/>
      <c r="S101" s="145"/>
      <c r="T101" s="149"/>
      <c r="U101" s="149"/>
      <c r="V101" s="149" t="s">
        <v>0</v>
      </c>
      <c r="W101" s="150"/>
      <c r="X101" s="146"/>
    </row>
    <row r="102" spans="1:37" ht="25.5">
      <c r="A102" s="94">
        <v>30</v>
      </c>
      <c r="B102" s="95" t="s">
        <v>247</v>
      </c>
      <c r="C102" s="96" t="s">
        <v>304</v>
      </c>
      <c r="D102" s="97" t="s">
        <v>305</v>
      </c>
      <c r="E102" s="98">
        <v>0.128</v>
      </c>
      <c r="F102" s="99" t="s">
        <v>306</v>
      </c>
      <c r="H102" s="100">
        <f>ROUND(E102*G102,2)</f>
        <v>0</v>
      </c>
      <c r="J102" s="100">
        <f>ROUND(E102*G102,2)</f>
        <v>0</v>
      </c>
      <c r="K102" s="101">
        <v>1.0405</v>
      </c>
      <c r="L102" s="101">
        <f>E102*K102</f>
        <v>0.133184</v>
      </c>
      <c r="N102" s="98">
        <f>E102*M102</f>
        <v>0</v>
      </c>
      <c r="O102" s="99">
        <v>20</v>
      </c>
      <c r="P102" s="99" t="s">
        <v>147</v>
      </c>
      <c r="V102" s="102" t="s">
        <v>104</v>
      </c>
      <c r="W102" s="103">
        <v>6.26</v>
      </c>
      <c r="X102" s="96" t="s">
        <v>307</v>
      </c>
      <c r="Y102" s="96" t="s">
        <v>304</v>
      </c>
      <c r="Z102" s="99" t="s">
        <v>251</v>
      </c>
      <c r="AB102" s="99">
        <v>1</v>
      </c>
      <c r="AJ102" s="85" t="s">
        <v>150</v>
      </c>
      <c r="AK102" s="85" t="s">
        <v>151</v>
      </c>
    </row>
    <row r="103" spans="1:37">
      <c r="D103" s="144" t="s">
        <v>308</v>
      </c>
      <c r="E103" s="145"/>
      <c r="F103" s="146"/>
      <c r="G103" s="147"/>
      <c r="H103" s="147"/>
      <c r="I103" s="147"/>
      <c r="J103" s="147"/>
      <c r="K103" s="148"/>
      <c r="L103" s="148"/>
      <c r="M103" s="145"/>
      <c r="N103" s="145"/>
      <c r="O103" s="146"/>
      <c r="P103" s="146"/>
      <c r="Q103" s="145"/>
      <c r="R103" s="145"/>
      <c r="S103" s="145"/>
      <c r="T103" s="149"/>
      <c r="U103" s="149"/>
      <c r="V103" s="149" t="s">
        <v>0</v>
      </c>
      <c r="W103" s="150"/>
      <c r="X103" s="146"/>
    </row>
    <row r="104" spans="1:37">
      <c r="D104" s="144" t="s">
        <v>309</v>
      </c>
      <c r="E104" s="145"/>
      <c r="F104" s="146"/>
      <c r="G104" s="147"/>
      <c r="H104" s="147"/>
      <c r="I104" s="147"/>
      <c r="J104" s="147"/>
      <c r="K104" s="148"/>
      <c r="L104" s="148"/>
      <c r="M104" s="145"/>
      <c r="N104" s="145"/>
      <c r="O104" s="146"/>
      <c r="P104" s="146"/>
      <c r="Q104" s="145"/>
      <c r="R104" s="145"/>
      <c r="S104" s="145"/>
      <c r="T104" s="149"/>
      <c r="U104" s="149"/>
      <c r="V104" s="149" t="s">
        <v>0</v>
      </c>
      <c r="W104" s="150"/>
      <c r="X104" s="146"/>
    </row>
    <row r="105" spans="1:37" ht="25.5">
      <c r="A105" s="94">
        <v>31</v>
      </c>
      <c r="B105" s="95" t="s">
        <v>310</v>
      </c>
      <c r="C105" s="96" t="s">
        <v>311</v>
      </c>
      <c r="D105" s="97" t="s">
        <v>312</v>
      </c>
      <c r="E105" s="98">
        <v>2</v>
      </c>
      <c r="F105" s="99" t="s">
        <v>313</v>
      </c>
      <c r="H105" s="100">
        <f>ROUND(E105*G105,2)</f>
        <v>0</v>
      </c>
      <c r="J105" s="100">
        <f t="shared" ref="J105:J110" si="0">ROUND(E105*G105,2)</f>
        <v>0</v>
      </c>
      <c r="K105" s="101">
        <v>6.8799999999999998E-3</v>
      </c>
      <c r="L105" s="101">
        <f t="shared" ref="L105:L110" si="1">E105*K105</f>
        <v>1.376E-2</v>
      </c>
      <c r="N105" s="98">
        <f t="shared" ref="N105:N110" si="2">E105*M105</f>
        <v>0</v>
      </c>
      <c r="O105" s="99">
        <v>20</v>
      </c>
      <c r="P105" s="99" t="s">
        <v>147</v>
      </c>
      <c r="V105" s="102" t="s">
        <v>104</v>
      </c>
      <c r="W105" s="103">
        <v>0.48399999999999999</v>
      </c>
      <c r="X105" s="96" t="s">
        <v>314</v>
      </c>
      <c r="Y105" s="96" t="s">
        <v>311</v>
      </c>
      <c r="Z105" s="99" t="s">
        <v>315</v>
      </c>
      <c r="AB105" s="99">
        <v>1</v>
      </c>
      <c r="AJ105" s="85" t="s">
        <v>150</v>
      </c>
      <c r="AK105" s="85" t="s">
        <v>151</v>
      </c>
    </row>
    <row r="106" spans="1:37">
      <c r="A106" s="94">
        <v>32</v>
      </c>
      <c r="B106" s="95" t="s">
        <v>215</v>
      </c>
      <c r="C106" s="96" t="s">
        <v>316</v>
      </c>
      <c r="D106" s="97" t="s">
        <v>317</v>
      </c>
      <c r="E106" s="98">
        <v>2</v>
      </c>
      <c r="F106" s="99" t="s">
        <v>313</v>
      </c>
      <c r="I106" s="100">
        <f>ROUND(E106*G106,2)</f>
        <v>0</v>
      </c>
      <c r="J106" s="100">
        <f t="shared" si="0"/>
        <v>0</v>
      </c>
      <c r="K106" s="101">
        <v>3.9E-2</v>
      </c>
      <c r="L106" s="101">
        <f t="shared" si="1"/>
        <v>7.8E-2</v>
      </c>
      <c r="N106" s="98">
        <f t="shared" si="2"/>
        <v>0</v>
      </c>
      <c r="O106" s="99">
        <v>20</v>
      </c>
      <c r="P106" s="99" t="s">
        <v>147</v>
      </c>
      <c r="V106" s="102" t="s">
        <v>97</v>
      </c>
      <c r="X106" s="96" t="s">
        <v>316</v>
      </c>
      <c r="Y106" s="96" t="s">
        <v>316</v>
      </c>
      <c r="Z106" s="99" t="s">
        <v>218</v>
      </c>
      <c r="AA106" s="96" t="s">
        <v>147</v>
      </c>
      <c r="AB106" s="99">
        <v>2</v>
      </c>
      <c r="AJ106" s="85" t="s">
        <v>219</v>
      </c>
      <c r="AK106" s="85" t="s">
        <v>151</v>
      </c>
    </row>
    <row r="107" spans="1:37" ht="25.5">
      <c r="A107" s="94">
        <v>33</v>
      </c>
      <c r="B107" s="95" t="s">
        <v>280</v>
      </c>
      <c r="C107" s="96" t="s">
        <v>318</v>
      </c>
      <c r="D107" s="97" t="s">
        <v>319</v>
      </c>
      <c r="E107" s="98">
        <v>3</v>
      </c>
      <c r="F107" s="99" t="s">
        <v>313</v>
      </c>
      <c r="H107" s="100">
        <f>ROUND(E107*G107,2)</f>
        <v>0</v>
      </c>
      <c r="J107" s="100">
        <f t="shared" si="0"/>
        <v>0</v>
      </c>
      <c r="K107" s="101">
        <v>2.724E-2</v>
      </c>
      <c r="L107" s="101">
        <f t="shared" si="1"/>
        <v>8.1720000000000001E-2</v>
      </c>
      <c r="N107" s="98">
        <f t="shared" si="2"/>
        <v>0</v>
      </c>
      <c r="O107" s="99">
        <v>20</v>
      </c>
      <c r="P107" s="99" t="s">
        <v>147</v>
      </c>
      <c r="V107" s="102" t="s">
        <v>104</v>
      </c>
      <c r="W107" s="103">
        <v>1.716</v>
      </c>
      <c r="X107" s="96" t="s">
        <v>320</v>
      </c>
      <c r="Y107" s="96" t="s">
        <v>318</v>
      </c>
      <c r="Z107" s="99" t="s">
        <v>321</v>
      </c>
      <c r="AB107" s="99">
        <v>1</v>
      </c>
      <c r="AJ107" s="85" t="s">
        <v>150</v>
      </c>
      <c r="AK107" s="85" t="s">
        <v>151</v>
      </c>
    </row>
    <row r="108" spans="1:37">
      <c r="A108" s="94">
        <v>34</v>
      </c>
      <c r="B108" s="95" t="s">
        <v>215</v>
      </c>
      <c r="C108" s="96" t="s">
        <v>322</v>
      </c>
      <c r="D108" s="97" t="s">
        <v>323</v>
      </c>
      <c r="E108" s="98">
        <v>2</v>
      </c>
      <c r="F108" s="99" t="s">
        <v>313</v>
      </c>
      <c r="I108" s="100">
        <f>ROUND(E108*G108,2)</f>
        <v>0</v>
      </c>
      <c r="J108" s="100">
        <f t="shared" si="0"/>
        <v>0</v>
      </c>
      <c r="K108" s="101">
        <v>0.10100000000000001</v>
      </c>
      <c r="L108" s="101">
        <f t="shared" si="1"/>
        <v>0.20200000000000001</v>
      </c>
      <c r="N108" s="98">
        <f t="shared" si="2"/>
        <v>0</v>
      </c>
      <c r="O108" s="99">
        <v>20</v>
      </c>
      <c r="P108" s="99" t="s">
        <v>147</v>
      </c>
      <c r="V108" s="102" t="s">
        <v>97</v>
      </c>
      <c r="X108" s="96" t="s">
        <v>322</v>
      </c>
      <c r="Y108" s="96" t="s">
        <v>322</v>
      </c>
      <c r="Z108" s="99" t="s">
        <v>218</v>
      </c>
      <c r="AA108" s="96" t="s">
        <v>147</v>
      </c>
      <c r="AB108" s="99">
        <v>2</v>
      </c>
      <c r="AJ108" s="85" t="s">
        <v>219</v>
      </c>
      <c r="AK108" s="85" t="s">
        <v>151</v>
      </c>
    </row>
    <row r="109" spans="1:37">
      <c r="A109" s="94">
        <v>35</v>
      </c>
      <c r="B109" s="95" t="s">
        <v>215</v>
      </c>
      <c r="C109" s="96" t="s">
        <v>324</v>
      </c>
      <c r="D109" s="97" t="s">
        <v>325</v>
      </c>
      <c r="E109" s="98">
        <v>1</v>
      </c>
      <c r="F109" s="99" t="s">
        <v>313</v>
      </c>
      <c r="I109" s="100">
        <f>ROUND(E109*G109,2)</f>
        <v>0</v>
      </c>
      <c r="J109" s="100">
        <f t="shared" si="0"/>
        <v>0</v>
      </c>
      <c r="K109" s="101">
        <v>0.11700000000000001</v>
      </c>
      <c r="L109" s="101">
        <f t="shared" si="1"/>
        <v>0.11700000000000001</v>
      </c>
      <c r="N109" s="98">
        <f t="shared" si="2"/>
        <v>0</v>
      </c>
      <c r="O109" s="99">
        <v>20</v>
      </c>
      <c r="P109" s="99" t="s">
        <v>147</v>
      </c>
      <c r="V109" s="102" t="s">
        <v>97</v>
      </c>
      <c r="X109" s="96" t="s">
        <v>324</v>
      </c>
      <c r="Y109" s="96" t="s">
        <v>324</v>
      </c>
      <c r="Z109" s="99" t="s">
        <v>218</v>
      </c>
      <c r="AA109" s="96" t="s">
        <v>147</v>
      </c>
      <c r="AB109" s="99">
        <v>2</v>
      </c>
      <c r="AJ109" s="85" t="s">
        <v>219</v>
      </c>
      <c r="AK109" s="85" t="s">
        <v>151</v>
      </c>
    </row>
    <row r="110" spans="1:37">
      <c r="A110" s="94">
        <v>36</v>
      </c>
      <c r="B110" s="95" t="s">
        <v>247</v>
      </c>
      <c r="C110" s="96" t="s">
        <v>326</v>
      </c>
      <c r="D110" s="97" t="s">
        <v>327</v>
      </c>
      <c r="E110" s="98">
        <v>14.891</v>
      </c>
      <c r="F110" s="99" t="s">
        <v>164</v>
      </c>
      <c r="H110" s="100">
        <f>ROUND(E110*G110,2)</f>
        <v>0</v>
      </c>
      <c r="J110" s="100">
        <f t="shared" si="0"/>
        <v>0</v>
      </c>
      <c r="K110" s="101">
        <v>2.4468000000000001</v>
      </c>
      <c r="L110" s="101">
        <f t="shared" si="1"/>
        <v>36.435298799999998</v>
      </c>
      <c r="N110" s="98">
        <f t="shared" si="2"/>
        <v>0</v>
      </c>
      <c r="O110" s="99">
        <v>20</v>
      </c>
      <c r="P110" s="99" t="s">
        <v>147</v>
      </c>
      <c r="V110" s="102" t="s">
        <v>104</v>
      </c>
      <c r="W110" s="103">
        <v>19.954000000000001</v>
      </c>
      <c r="X110" s="96" t="s">
        <v>328</v>
      </c>
      <c r="Y110" s="96" t="s">
        <v>326</v>
      </c>
      <c r="Z110" s="99" t="s">
        <v>251</v>
      </c>
      <c r="AB110" s="99">
        <v>1</v>
      </c>
      <c r="AJ110" s="85" t="s">
        <v>150</v>
      </c>
      <c r="AK110" s="85" t="s">
        <v>151</v>
      </c>
    </row>
    <row r="111" spans="1:37">
      <c r="D111" s="144" t="s">
        <v>301</v>
      </c>
      <c r="E111" s="145"/>
      <c r="F111" s="146"/>
      <c r="G111" s="147"/>
      <c r="H111" s="147"/>
      <c r="I111" s="147"/>
      <c r="J111" s="147"/>
      <c r="K111" s="148"/>
      <c r="L111" s="148"/>
      <c r="M111" s="145"/>
      <c r="N111" s="145"/>
      <c r="O111" s="146"/>
      <c r="P111" s="146"/>
      <c r="Q111" s="145"/>
      <c r="R111" s="145"/>
      <c r="S111" s="145"/>
      <c r="T111" s="149"/>
      <c r="U111" s="149"/>
      <c r="V111" s="149" t="s">
        <v>0</v>
      </c>
      <c r="W111" s="150"/>
      <c r="X111" s="146"/>
    </row>
    <row r="112" spans="1:37">
      <c r="D112" s="144" t="s">
        <v>329</v>
      </c>
      <c r="E112" s="145"/>
      <c r="F112" s="146"/>
      <c r="G112" s="147"/>
      <c r="H112" s="147"/>
      <c r="I112" s="147"/>
      <c r="J112" s="147"/>
      <c r="K112" s="148"/>
      <c r="L112" s="148"/>
      <c r="M112" s="145"/>
      <c r="N112" s="145"/>
      <c r="O112" s="146"/>
      <c r="P112" s="146"/>
      <c r="Q112" s="145"/>
      <c r="R112" s="145"/>
      <c r="S112" s="145"/>
      <c r="T112" s="149"/>
      <c r="U112" s="149"/>
      <c r="V112" s="149" t="s">
        <v>0</v>
      </c>
      <c r="W112" s="150"/>
      <c r="X112" s="146"/>
    </row>
    <row r="113" spans="1:37">
      <c r="D113" s="144" t="s">
        <v>330</v>
      </c>
      <c r="E113" s="145"/>
      <c r="F113" s="146"/>
      <c r="G113" s="147"/>
      <c r="H113" s="147"/>
      <c r="I113" s="147"/>
      <c r="J113" s="147"/>
      <c r="K113" s="148"/>
      <c r="L113" s="148"/>
      <c r="M113" s="145"/>
      <c r="N113" s="145"/>
      <c r="O113" s="146"/>
      <c r="P113" s="146"/>
      <c r="Q113" s="145"/>
      <c r="R113" s="145"/>
      <c r="S113" s="145"/>
      <c r="T113" s="149"/>
      <c r="U113" s="149"/>
      <c r="V113" s="149" t="s">
        <v>0</v>
      </c>
      <c r="W113" s="150"/>
      <c r="X113" s="146"/>
    </row>
    <row r="114" spans="1:37">
      <c r="D114" s="144" t="s">
        <v>331</v>
      </c>
      <c r="E114" s="145"/>
      <c r="F114" s="146"/>
      <c r="G114" s="147"/>
      <c r="H114" s="147"/>
      <c r="I114" s="147"/>
      <c r="J114" s="147"/>
      <c r="K114" s="148"/>
      <c r="L114" s="148"/>
      <c r="M114" s="145"/>
      <c r="N114" s="145"/>
      <c r="O114" s="146"/>
      <c r="P114" s="146"/>
      <c r="Q114" s="145"/>
      <c r="R114" s="145"/>
      <c r="S114" s="145"/>
      <c r="T114" s="149"/>
      <c r="U114" s="149"/>
      <c r="V114" s="149" t="s">
        <v>0</v>
      </c>
      <c r="W114" s="150"/>
      <c r="X114" s="146"/>
    </row>
    <row r="115" spans="1:37">
      <c r="D115" s="144" t="s">
        <v>332</v>
      </c>
      <c r="E115" s="145"/>
      <c r="F115" s="146"/>
      <c r="G115" s="147"/>
      <c r="H115" s="147"/>
      <c r="I115" s="147"/>
      <c r="J115" s="147"/>
      <c r="K115" s="148"/>
      <c r="L115" s="148"/>
      <c r="M115" s="145"/>
      <c r="N115" s="145"/>
      <c r="O115" s="146"/>
      <c r="P115" s="146"/>
      <c r="Q115" s="145"/>
      <c r="R115" s="145"/>
      <c r="S115" s="145"/>
      <c r="T115" s="149"/>
      <c r="U115" s="149"/>
      <c r="V115" s="149" t="s">
        <v>0</v>
      </c>
      <c r="W115" s="150"/>
      <c r="X115" s="146"/>
    </row>
    <row r="116" spans="1:37">
      <c r="A116" s="94">
        <v>37</v>
      </c>
      <c r="B116" s="95" t="s">
        <v>247</v>
      </c>
      <c r="C116" s="96" t="s">
        <v>333</v>
      </c>
      <c r="D116" s="97" t="s">
        <v>334</v>
      </c>
      <c r="E116" s="98">
        <v>82.08</v>
      </c>
      <c r="F116" s="99" t="s">
        <v>146</v>
      </c>
      <c r="H116" s="100">
        <f>ROUND(E116*G116,2)</f>
        <v>0</v>
      </c>
      <c r="J116" s="100">
        <f>ROUND(E116*G116,2)</f>
        <v>0</v>
      </c>
      <c r="K116" s="101">
        <v>7.26E-3</v>
      </c>
      <c r="L116" s="101">
        <f>E116*K116</f>
        <v>0.59590080000000001</v>
      </c>
      <c r="N116" s="98">
        <f>E116*M116</f>
        <v>0</v>
      </c>
      <c r="O116" s="99">
        <v>20</v>
      </c>
      <c r="P116" s="99" t="s">
        <v>147</v>
      </c>
      <c r="V116" s="102" t="s">
        <v>104</v>
      </c>
      <c r="W116" s="103">
        <v>103.339</v>
      </c>
      <c r="X116" s="96" t="s">
        <v>335</v>
      </c>
      <c r="Y116" s="96" t="s">
        <v>333</v>
      </c>
      <c r="Z116" s="99" t="s">
        <v>251</v>
      </c>
      <c r="AB116" s="99">
        <v>1</v>
      </c>
      <c r="AJ116" s="85" t="s">
        <v>150</v>
      </c>
      <c r="AK116" s="85" t="s">
        <v>151</v>
      </c>
    </row>
    <row r="117" spans="1:37">
      <c r="D117" s="144" t="s">
        <v>301</v>
      </c>
      <c r="E117" s="145"/>
      <c r="F117" s="146"/>
      <c r="G117" s="147"/>
      <c r="H117" s="147"/>
      <c r="I117" s="147"/>
      <c r="J117" s="147"/>
      <c r="K117" s="148"/>
      <c r="L117" s="148"/>
      <c r="M117" s="145"/>
      <c r="N117" s="145"/>
      <c r="O117" s="146"/>
      <c r="P117" s="146"/>
      <c r="Q117" s="145"/>
      <c r="R117" s="145"/>
      <c r="S117" s="145"/>
      <c r="T117" s="149"/>
      <c r="U117" s="149"/>
      <c r="V117" s="149" t="s">
        <v>0</v>
      </c>
      <c r="W117" s="150"/>
      <c r="X117" s="146"/>
    </row>
    <row r="118" spans="1:37">
      <c r="D118" s="144" t="s">
        <v>336</v>
      </c>
      <c r="E118" s="145"/>
      <c r="F118" s="146"/>
      <c r="G118" s="147"/>
      <c r="H118" s="147"/>
      <c r="I118" s="147"/>
      <c r="J118" s="147"/>
      <c r="K118" s="148"/>
      <c r="L118" s="148"/>
      <c r="M118" s="145"/>
      <c r="N118" s="145"/>
      <c r="O118" s="146"/>
      <c r="P118" s="146"/>
      <c r="Q118" s="145"/>
      <c r="R118" s="145"/>
      <c r="S118" s="145"/>
      <c r="T118" s="149"/>
      <c r="U118" s="149"/>
      <c r="V118" s="149" t="s">
        <v>0</v>
      </c>
      <c r="W118" s="150"/>
      <c r="X118" s="146"/>
    </row>
    <row r="119" spans="1:37">
      <c r="D119" s="144" t="s">
        <v>337</v>
      </c>
      <c r="E119" s="145"/>
      <c r="F119" s="146"/>
      <c r="G119" s="147"/>
      <c r="H119" s="147"/>
      <c r="I119" s="147"/>
      <c r="J119" s="147"/>
      <c r="K119" s="148"/>
      <c r="L119" s="148"/>
      <c r="M119" s="145"/>
      <c r="N119" s="145"/>
      <c r="O119" s="146"/>
      <c r="P119" s="146"/>
      <c r="Q119" s="145"/>
      <c r="R119" s="145"/>
      <c r="S119" s="145"/>
      <c r="T119" s="149"/>
      <c r="U119" s="149"/>
      <c r="V119" s="149" t="s">
        <v>0</v>
      </c>
      <c r="W119" s="150"/>
      <c r="X119" s="146"/>
    </row>
    <row r="120" spans="1:37">
      <c r="D120" s="144" t="s">
        <v>331</v>
      </c>
      <c r="E120" s="145"/>
      <c r="F120" s="146"/>
      <c r="G120" s="147"/>
      <c r="H120" s="147"/>
      <c r="I120" s="147"/>
      <c r="J120" s="147"/>
      <c r="K120" s="148"/>
      <c r="L120" s="148"/>
      <c r="M120" s="145"/>
      <c r="N120" s="145"/>
      <c r="O120" s="146"/>
      <c r="P120" s="146"/>
      <c r="Q120" s="145"/>
      <c r="R120" s="145"/>
      <c r="S120" s="145"/>
      <c r="T120" s="149"/>
      <c r="U120" s="149"/>
      <c r="V120" s="149" t="s">
        <v>0</v>
      </c>
      <c r="W120" s="150"/>
      <c r="X120" s="146"/>
    </row>
    <row r="121" spans="1:37">
      <c r="D121" s="144" t="s">
        <v>338</v>
      </c>
      <c r="E121" s="145"/>
      <c r="F121" s="146"/>
      <c r="G121" s="147"/>
      <c r="H121" s="147"/>
      <c r="I121" s="147"/>
      <c r="J121" s="147"/>
      <c r="K121" s="148"/>
      <c r="L121" s="148"/>
      <c r="M121" s="145"/>
      <c r="N121" s="145"/>
      <c r="O121" s="146"/>
      <c r="P121" s="146"/>
      <c r="Q121" s="145"/>
      <c r="R121" s="145"/>
      <c r="S121" s="145"/>
      <c r="T121" s="149"/>
      <c r="U121" s="149"/>
      <c r="V121" s="149" t="s">
        <v>0</v>
      </c>
      <c r="W121" s="150"/>
      <c r="X121" s="146"/>
    </row>
    <row r="122" spans="1:37">
      <c r="A122" s="94">
        <v>38</v>
      </c>
      <c r="B122" s="95" t="s">
        <v>247</v>
      </c>
      <c r="C122" s="96" t="s">
        <v>339</v>
      </c>
      <c r="D122" s="97" t="s">
        <v>340</v>
      </c>
      <c r="E122" s="98">
        <v>82.08</v>
      </c>
      <c r="F122" s="99" t="s">
        <v>146</v>
      </c>
      <c r="H122" s="100">
        <f>ROUND(E122*G122,2)</f>
        <v>0</v>
      </c>
      <c r="J122" s="100">
        <f>ROUND(E122*G122,2)</f>
        <v>0</v>
      </c>
      <c r="L122" s="101">
        <f>E122*K122</f>
        <v>0</v>
      </c>
      <c r="N122" s="98">
        <f>E122*M122</f>
        <v>0</v>
      </c>
      <c r="O122" s="99">
        <v>20</v>
      </c>
      <c r="P122" s="99" t="s">
        <v>147</v>
      </c>
      <c r="V122" s="102" t="s">
        <v>104</v>
      </c>
      <c r="W122" s="103">
        <v>47.524000000000001</v>
      </c>
      <c r="X122" s="96" t="s">
        <v>341</v>
      </c>
      <c r="Y122" s="96" t="s">
        <v>339</v>
      </c>
      <c r="Z122" s="99" t="s">
        <v>251</v>
      </c>
      <c r="AB122" s="99">
        <v>1</v>
      </c>
      <c r="AJ122" s="85" t="s">
        <v>150</v>
      </c>
      <c r="AK122" s="85" t="s">
        <v>151</v>
      </c>
    </row>
    <row r="123" spans="1:37">
      <c r="A123" s="94">
        <v>39</v>
      </c>
      <c r="B123" s="95" t="s">
        <v>247</v>
      </c>
      <c r="C123" s="96" t="s">
        <v>342</v>
      </c>
      <c r="D123" s="97" t="s">
        <v>343</v>
      </c>
      <c r="E123" s="98">
        <v>1.583</v>
      </c>
      <c r="F123" s="99" t="s">
        <v>306</v>
      </c>
      <c r="H123" s="100">
        <f>ROUND(E123*G123,2)</f>
        <v>0</v>
      </c>
      <c r="J123" s="100">
        <f>ROUND(E123*G123,2)</f>
        <v>0</v>
      </c>
      <c r="K123" s="101">
        <v>1.0442499999999999</v>
      </c>
      <c r="L123" s="101">
        <f>E123*K123</f>
        <v>1.6530477499999998</v>
      </c>
      <c r="N123" s="98">
        <f>E123*M123</f>
        <v>0</v>
      </c>
      <c r="O123" s="99">
        <v>20</v>
      </c>
      <c r="P123" s="99" t="s">
        <v>147</v>
      </c>
      <c r="V123" s="102" t="s">
        <v>104</v>
      </c>
      <c r="W123" s="103">
        <v>97.418999999999997</v>
      </c>
      <c r="X123" s="96" t="s">
        <v>344</v>
      </c>
      <c r="Y123" s="96" t="s">
        <v>342</v>
      </c>
      <c r="Z123" s="99" t="s">
        <v>251</v>
      </c>
      <c r="AB123" s="99">
        <v>1</v>
      </c>
      <c r="AJ123" s="85" t="s">
        <v>150</v>
      </c>
      <c r="AK123" s="85" t="s">
        <v>151</v>
      </c>
    </row>
    <row r="124" spans="1:37">
      <c r="D124" s="144" t="s">
        <v>345</v>
      </c>
      <c r="E124" s="145"/>
      <c r="F124" s="146"/>
      <c r="G124" s="147"/>
      <c r="H124" s="147"/>
      <c r="I124" s="147"/>
      <c r="J124" s="147"/>
      <c r="K124" s="148"/>
      <c r="L124" s="148"/>
      <c r="M124" s="145"/>
      <c r="N124" s="145"/>
      <c r="O124" s="146"/>
      <c r="P124" s="146"/>
      <c r="Q124" s="145"/>
      <c r="R124" s="145"/>
      <c r="S124" s="145"/>
      <c r="T124" s="149"/>
      <c r="U124" s="149"/>
      <c r="V124" s="149" t="s">
        <v>0</v>
      </c>
      <c r="W124" s="150"/>
      <c r="X124" s="146"/>
    </row>
    <row r="125" spans="1:37">
      <c r="D125" s="144" t="s">
        <v>346</v>
      </c>
      <c r="E125" s="145"/>
      <c r="F125" s="146"/>
      <c r="G125" s="147"/>
      <c r="H125" s="147"/>
      <c r="I125" s="147"/>
      <c r="J125" s="147"/>
      <c r="K125" s="148"/>
      <c r="L125" s="148"/>
      <c r="M125" s="145"/>
      <c r="N125" s="145"/>
      <c r="O125" s="146"/>
      <c r="P125" s="146"/>
      <c r="Q125" s="145"/>
      <c r="R125" s="145"/>
      <c r="S125" s="145"/>
      <c r="T125" s="149"/>
      <c r="U125" s="149"/>
      <c r="V125" s="149" t="s">
        <v>0</v>
      </c>
      <c r="W125" s="150"/>
      <c r="X125" s="146"/>
    </row>
    <row r="126" spans="1:37">
      <c r="D126" s="144" t="s">
        <v>347</v>
      </c>
      <c r="E126" s="145"/>
      <c r="F126" s="146"/>
      <c r="G126" s="147"/>
      <c r="H126" s="147"/>
      <c r="I126" s="147"/>
      <c r="J126" s="147"/>
      <c r="K126" s="148"/>
      <c r="L126" s="148"/>
      <c r="M126" s="145"/>
      <c r="N126" s="145"/>
      <c r="O126" s="146"/>
      <c r="P126" s="146"/>
      <c r="Q126" s="145"/>
      <c r="R126" s="145"/>
      <c r="S126" s="145"/>
      <c r="T126" s="149"/>
      <c r="U126" s="149"/>
      <c r="V126" s="149" t="s">
        <v>0</v>
      </c>
      <c r="W126" s="150"/>
      <c r="X126" s="146"/>
    </row>
    <row r="127" spans="1:37">
      <c r="D127" s="144" t="s">
        <v>348</v>
      </c>
      <c r="E127" s="145"/>
      <c r="F127" s="146"/>
      <c r="G127" s="147"/>
      <c r="H127" s="147"/>
      <c r="I127" s="147"/>
      <c r="J127" s="147"/>
      <c r="K127" s="148"/>
      <c r="L127" s="148"/>
      <c r="M127" s="145"/>
      <c r="N127" s="145"/>
      <c r="O127" s="146"/>
      <c r="P127" s="146"/>
      <c r="Q127" s="145"/>
      <c r="R127" s="145"/>
      <c r="S127" s="145"/>
      <c r="T127" s="149"/>
      <c r="U127" s="149"/>
      <c r="V127" s="149" t="s">
        <v>0</v>
      </c>
      <c r="W127" s="150"/>
      <c r="X127" s="146"/>
    </row>
    <row r="128" spans="1:37">
      <c r="A128" s="94">
        <v>40</v>
      </c>
      <c r="B128" s="95" t="s">
        <v>247</v>
      </c>
      <c r="C128" s="96" t="s">
        <v>349</v>
      </c>
      <c r="D128" s="97" t="s">
        <v>350</v>
      </c>
      <c r="E128" s="98">
        <v>0.18</v>
      </c>
      <c r="F128" s="99" t="s">
        <v>164</v>
      </c>
      <c r="H128" s="100">
        <f>ROUND(E128*G128,2)</f>
        <v>0</v>
      </c>
      <c r="J128" s="100">
        <f>ROUND(E128*G128,2)</f>
        <v>0</v>
      </c>
      <c r="K128" s="101">
        <v>2.4621499999999998</v>
      </c>
      <c r="L128" s="101">
        <f>E128*K128</f>
        <v>0.44318699999999994</v>
      </c>
      <c r="N128" s="98">
        <f>E128*M128</f>
        <v>0</v>
      </c>
      <c r="O128" s="99">
        <v>20</v>
      </c>
      <c r="P128" s="99" t="s">
        <v>147</v>
      </c>
      <c r="V128" s="102" t="s">
        <v>104</v>
      </c>
      <c r="W128" s="103">
        <v>0.40699999999999997</v>
      </c>
      <c r="X128" s="96" t="s">
        <v>351</v>
      </c>
      <c r="Y128" s="96" t="s">
        <v>349</v>
      </c>
      <c r="Z128" s="99" t="s">
        <v>251</v>
      </c>
      <c r="AB128" s="99">
        <v>1</v>
      </c>
      <c r="AJ128" s="85" t="s">
        <v>150</v>
      </c>
      <c r="AK128" s="85" t="s">
        <v>151</v>
      </c>
    </row>
    <row r="129" spans="1:37">
      <c r="D129" s="144" t="s">
        <v>352</v>
      </c>
      <c r="E129" s="145"/>
      <c r="F129" s="146"/>
      <c r="G129" s="147"/>
      <c r="H129" s="147"/>
      <c r="I129" s="147"/>
      <c r="J129" s="147"/>
      <c r="K129" s="148"/>
      <c r="L129" s="148"/>
      <c r="M129" s="145"/>
      <c r="N129" s="145"/>
      <c r="O129" s="146"/>
      <c r="P129" s="146"/>
      <c r="Q129" s="145"/>
      <c r="R129" s="145"/>
      <c r="S129" s="145"/>
      <c r="T129" s="149"/>
      <c r="U129" s="149"/>
      <c r="V129" s="149" t="s">
        <v>0</v>
      </c>
      <c r="W129" s="150"/>
      <c r="X129" s="146"/>
    </row>
    <row r="130" spans="1:37">
      <c r="D130" s="144" t="s">
        <v>353</v>
      </c>
      <c r="E130" s="145"/>
      <c r="F130" s="146"/>
      <c r="G130" s="147"/>
      <c r="H130" s="147"/>
      <c r="I130" s="147"/>
      <c r="J130" s="147"/>
      <c r="K130" s="148"/>
      <c r="L130" s="148"/>
      <c r="M130" s="145"/>
      <c r="N130" s="145"/>
      <c r="O130" s="146"/>
      <c r="P130" s="146"/>
      <c r="Q130" s="145"/>
      <c r="R130" s="145"/>
      <c r="S130" s="145"/>
      <c r="T130" s="149"/>
      <c r="U130" s="149"/>
      <c r="V130" s="149" t="s">
        <v>0</v>
      </c>
      <c r="W130" s="150"/>
      <c r="X130" s="146"/>
    </row>
    <row r="131" spans="1:37" ht="25.5">
      <c r="A131" s="94">
        <v>41</v>
      </c>
      <c r="B131" s="95" t="s">
        <v>354</v>
      </c>
      <c r="C131" s="96" t="s">
        <v>355</v>
      </c>
      <c r="D131" s="97" t="s">
        <v>356</v>
      </c>
      <c r="E131" s="98">
        <v>8.1999999999999993</v>
      </c>
      <c r="F131" s="99" t="s">
        <v>235</v>
      </c>
      <c r="H131" s="100">
        <f>ROUND(E131*G131,2)</f>
        <v>0</v>
      </c>
      <c r="J131" s="100">
        <f>ROUND(E131*G131,2)</f>
        <v>0</v>
      </c>
      <c r="K131" s="101">
        <v>0.13457</v>
      </c>
      <c r="L131" s="101">
        <f>E131*K131</f>
        <v>1.1034739999999998</v>
      </c>
      <c r="N131" s="98">
        <f>E131*M131</f>
        <v>0</v>
      </c>
      <c r="O131" s="99">
        <v>20</v>
      </c>
      <c r="P131" s="99" t="s">
        <v>147</v>
      </c>
      <c r="V131" s="102" t="s">
        <v>104</v>
      </c>
      <c r="W131" s="103">
        <v>7.1909999999999998</v>
      </c>
      <c r="X131" s="96" t="s">
        <v>357</v>
      </c>
      <c r="Y131" s="96" t="s">
        <v>355</v>
      </c>
      <c r="Z131" s="99" t="s">
        <v>284</v>
      </c>
      <c r="AB131" s="99" t="s">
        <v>83</v>
      </c>
      <c r="AJ131" s="85" t="s">
        <v>150</v>
      </c>
      <c r="AK131" s="85" t="s">
        <v>151</v>
      </c>
    </row>
    <row r="132" spans="1:37">
      <c r="D132" s="144" t="s">
        <v>167</v>
      </c>
      <c r="E132" s="145"/>
      <c r="F132" s="146"/>
      <c r="G132" s="147"/>
      <c r="H132" s="147"/>
      <c r="I132" s="147"/>
      <c r="J132" s="147"/>
      <c r="K132" s="148"/>
      <c r="L132" s="148"/>
      <c r="M132" s="145"/>
      <c r="N132" s="145"/>
      <c r="O132" s="146"/>
      <c r="P132" s="146"/>
      <c r="Q132" s="145"/>
      <c r="R132" s="145"/>
      <c r="S132" s="145"/>
      <c r="T132" s="149"/>
      <c r="U132" s="149"/>
      <c r="V132" s="149" t="s">
        <v>0</v>
      </c>
      <c r="W132" s="150"/>
      <c r="X132" s="146"/>
    </row>
    <row r="133" spans="1:37">
      <c r="D133" s="144" t="s">
        <v>358</v>
      </c>
      <c r="E133" s="145"/>
      <c r="F133" s="146"/>
      <c r="G133" s="147"/>
      <c r="H133" s="147"/>
      <c r="I133" s="147"/>
      <c r="J133" s="147"/>
      <c r="K133" s="148"/>
      <c r="L133" s="148"/>
      <c r="M133" s="145"/>
      <c r="N133" s="145"/>
      <c r="O133" s="146"/>
      <c r="P133" s="146"/>
      <c r="Q133" s="145"/>
      <c r="R133" s="145"/>
      <c r="S133" s="145"/>
      <c r="T133" s="149"/>
      <c r="U133" s="149"/>
      <c r="V133" s="149" t="s">
        <v>0</v>
      </c>
      <c r="W133" s="150"/>
      <c r="X133" s="146"/>
    </row>
    <row r="134" spans="1:37">
      <c r="D134" s="144" t="s">
        <v>359</v>
      </c>
      <c r="E134" s="145"/>
      <c r="F134" s="146"/>
      <c r="G134" s="147"/>
      <c r="H134" s="147"/>
      <c r="I134" s="147"/>
      <c r="J134" s="147"/>
      <c r="K134" s="148"/>
      <c r="L134" s="148"/>
      <c r="M134" s="145"/>
      <c r="N134" s="145"/>
      <c r="O134" s="146"/>
      <c r="P134" s="146"/>
      <c r="Q134" s="145"/>
      <c r="R134" s="145"/>
      <c r="S134" s="145"/>
      <c r="T134" s="149"/>
      <c r="U134" s="149"/>
      <c r="V134" s="149" t="s">
        <v>0</v>
      </c>
      <c r="W134" s="150"/>
      <c r="X134" s="146"/>
    </row>
    <row r="135" spans="1:37">
      <c r="A135" s="94">
        <v>42</v>
      </c>
      <c r="B135" s="95" t="s">
        <v>215</v>
      </c>
      <c r="C135" s="96" t="s">
        <v>360</v>
      </c>
      <c r="D135" s="97" t="s">
        <v>361</v>
      </c>
      <c r="E135" s="98">
        <v>74.87</v>
      </c>
      <c r="F135" s="99" t="s">
        <v>313</v>
      </c>
      <c r="I135" s="100">
        <f>ROUND(E135*G135,2)</f>
        <v>0</v>
      </c>
      <c r="J135" s="100">
        <f>ROUND(E135*G135,2)</f>
        <v>0</v>
      </c>
      <c r="K135" s="101">
        <v>8.9999999999999993E-3</v>
      </c>
      <c r="L135" s="101">
        <f>E135*K135</f>
        <v>0.67383000000000004</v>
      </c>
      <c r="N135" s="98">
        <f>E135*M135</f>
        <v>0</v>
      </c>
      <c r="O135" s="99">
        <v>20</v>
      </c>
      <c r="P135" s="99" t="s">
        <v>147</v>
      </c>
      <c r="V135" s="102" t="s">
        <v>97</v>
      </c>
      <c r="X135" s="96" t="s">
        <v>360</v>
      </c>
      <c r="Y135" s="96" t="s">
        <v>360</v>
      </c>
      <c r="Z135" s="99" t="s">
        <v>362</v>
      </c>
      <c r="AA135" s="96" t="s">
        <v>147</v>
      </c>
      <c r="AB135" s="99">
        <v>2</v>
      </c>
      <c r="AJ135" s="85" t="s">
        <v>219</v>
      </c>
      <c r="AK135" s="85" t="s">
        <v>151</v>
      </c>
    </row>
    <row r="136" spans="1:37">
      <c r="D136" s="144" t="s">
        <v>363</v>
      </c>
      <c r="E136" s="145"/>
      <c r="F136" s="146"/>
      <c r="G136" s="147"/>
      <c r="H136" s="147"/>
      <c r="I136" s="147"/>
      <c r="J136" s="147"/>
      <c r="K136" s="148"/>
      <c r="L136" s="148"/>
      <c r="M136" s="145"/>
      <c r="N136" s="145"/>
      <c r="O136" s="146"/>
      <c r="P136" s="146"/>
      <c r="Q136" s="145"/>
      <c r="R136" s="145"/>
      <c r="S136" s="145"/>
      <c r="T136" s="149"/>
      <c r="U136" s="149"/>
      <c r="V136" s="149" t="s">
        <v>0</v>
      </c>
      <c r="W136" s="150"/>
      <c r="X136" s="146"/>
    </row>
    <row r="137" spans="1:37" ht="25.5">
      <c r="A137" s="94">
        <v>43</v>
      </c>
      <c r="B137" s="95" t="s">
        <v>247</v>
      </c>
      <c r="C137" s="96" t="s">
        <v>364</v>
      </c>
      <c r="D137" s="97" t="s">
        <v>365</v>
      </c>
      <c r="E137" s="98">
        <v>1.86</v>
      </c>
      <c r="F137" s="99" t="s">
        <v>146</v>
      </c>
      <c r="H137" s="100">
        <f>ROUND(E137*G137,2)</f>
        <v>0</v>
      </c>
      <c r="J137" s="100">
        <f>ROUND(E137*G137,2)</f>
        <v>0</v>
      </c>
      <c r="K137" s="101">
        <v>5.9800000000000001E-3</v>
      </c>
      <c r="L137" s="101">
        <f>E137*K137</f>
        <v>1.11228E-2</v>
      </c>
      <c r="N137" s="98">
        <f>E137*M137</f>
        <v>0</v>
      </c>
      <c r="O137" s="99">
        <v>20</v>
      </c>
      <c r="P137" s="99" t="s">
        <v>147</v>
      </c>
      <c r="V137" s="102" t="s">
        <v>104</v>
      </c>
      <c r="W137" s="103">
        <v>1.2689999999999999</v>
      </c>
      <c r="X137" s="96" t="s">
        <v>366</v>
      </c>
      <c r="Y137" s="96" t="s">
        <v>364</v>
      </c>
      <c r="Z137" s="99" t="s">
        <v>251</v>
      </c>
      <c r="AB137" s="99">
        <v>1</v>
      </c>
      <c r="AJ137" s="85" t="s">
        <v>150</v>
      </c>
      <c r="AK137" s="85" t="s">
        <v>151</v>
      </c>
    </row>
    <row r="138" spans="1:37">
      <c r="D138" s="144" t="s">
        <v>352</v>
      </c>
      <c r="E138" s="145"/>
      <c r="F138" s="146"/>
      <c r="G138" s="147"/>
      <c r="H138" s="147"/>
      <c r="I138" s="147"/>
      <c r="J138" s="147"/>
      <c r="K138" s="148"/>
      <c r="L138" s="148"/>
      <c r="M138" s="145"/>
      <c r="N138" s="145"/>
      <c r="O138" s="146"/>
      <c r="P138" s="146"/>
      <c r="Q138" s="145"/>
      <c r="R138" s="145"/>
      <c r="S138" s="145"/>
      <c r="T138" s="149"/>
      <c r="U138" s="149"/>
      <c r="V138" s="149" t="s">
        <v>0</v>
      </c>
      <c r="W138" s="150"/>
      <c r="X138" s="146"/>
    </row>
    <row r="139" spans="1:37">
      <c r="D139" s="144" t="s">
        <v>367</v>
      </c>
      <c r="E139" s="145"/>
      <c r="F139" s="146"/>
      <c r="G139" s="147"/>
      <c r="H139" s="147"/>
      <c r="I139" s="147"/>
      <c r="J139" s="147"/>
      <c r="K139" s="148"/>
      <c r="L139" s="148"/>
      <c r="M139" s="145"/>
      <c r="N139" s="145"/>
      <c r="O139" s="146"/>
      <c r="P139" s="146"/>
      <c r="Q139" s="145"/>
      <c r="R139" s="145"/>
      <c r="S139" s="145"/>
      <c r="T139" s="149"/>
      <c r="U139" s="149"/>
      <c r="V139" s="149" t="s">
        <v>0</v>
      </c>
      <c r="W139" s="150"/>
      <c r="X139" s="146"/>
    </row>
    <row r="140" spans="1:37" ht="25.5">
      <c r="A140" s="94">
        <v>44</v>
      </c>
      <c r="B140" s="95" t="s">
        <v>247</v>
      </c>
      <c r="C140" s="96" t="s">
        <v>368</v>
      </c>
      <c r="D140" s="97" t="s">
        <v>369</v>
      </c>
      <c r="E140" s="98">
        <v>1.86</v>
      </c>
      <c r="F140" s="99" t="s">
        <v>146</v>
      </c>
      <c r="H140" s="100">
        <f>ROUND(E140*G140,2)</f>
        <v>0</v>
      </c>
      <c r="J140" s="100">
        <f>ROUND(E140*G140,2)</f>
        <v>0</v>
      </c>
      <c r="L140" s="101">
        <f>E140*K140</f>
        <v>0</v>
      </c>
      <c r="N140" s="98">
        <f>E140*M140</f>
        <v>0</v>
      </c>
      <c r="O140" s="99">
        <v>20</v>
      </c>
      <c r="P140" s="99" t="s">
        <v>147</v>
      </c>
      <c r="V140" s="102" t="s">
        <v>104</v>
      </c>
      <c r="W140" s="103">
        <v>0.42799999999999999</v>
      </c>
      <c r="X140" s="96" t="s">
        <v>370</v>
      </c>
      <c r="Y140" s="96" t="s">
        <v>368</v>
      </c>
      <c r="Z140" s="99" t="s">
        <v>251</v>
      </c>
      <c r="AB140" s="99">
        <v>1</v>
      </c>
      <c r="AJ140" s="85" t="s">
        <v>150</v>
      </c>
      <c r="AK140" s="85" t="s">
        <v>151</v>
      </c>
    </row>
    <row r="141" spans="1:37">
      <c r="A141" s="94">
        <v>45</v>
      </c>
      <c r="B141" s="95" t="s">
        <v>247</v>
      </c>
      <c r="C141" s="96" t="s">
        <v>371</v>
      </c>
      <c r="D141" s="97" t="s">
        <v>372</v>
      </c>
      <c r="E141" s="98">
        <v>8.5000000000000006E-2</v>
      </c>
      <c r="F141" s="99" t="s">
        <v>306</v>
      </c>
      <c r="H141" s="100">
        <f>ROUND(E141*G141,2)</f>
        <v>0</v>
      </c>
      <c r="J141" s="100">
        <f>ROUND(E141*G141,2)</f>
        <v>0</v>
      </c>
      <c r="K141" s="101">
        <v>1.0990200000000001</v>
      </c>
      <c r="L141" s="101">
        <f>E141*K141</f>
        <v>9.3416700000000019E-2</v>
      </c>
      <c r="N141" s="98">
        <f>E141*M141</f>
        <v>0</v>
      </c>
      <c r="O141" s="99">
        <v>20</v>
      </c>
      <c r="P141" s="99" t="s">
        <v>147</v>
      </c>
      <c r="V141" s="102" t="s">
        <v>104</v>
      </c>
      <c r="W141" s="103">
        <v>3.3679999999999999</v>
      </c>
      <c r="X141" s="96" t="s">
        <v>373</v>
      </c>
      <c r="Y141" s="96" t="s">
        <v>371</v>
      </c>
      <c r="Z141" s="99" t="s">
        <v>251</v>
      </c>
      <c r="AB141" s="99">
        <v>1</v>
      </c>
      <c r="AJ141" s="85" t="s">
        <v>150</v>
      </c>
      <c r="AK141" s="85" t="s">
        <v>151</v>
      </c>
    </row>
    <row r="142" spans="1:37">
      <c r="D142" s="144" t="s">
        <v>374</v>
      </c>
      <c r="E142" s="145"/>
      <c r="F142" s="146"/>
      <c r="G142" s="147"/>
      <c r="H142" s="147"/>
      <c r="I142" s="147"/>
      <c r="J142" s="147"/>
      <c r="K142" s="148"/>
      <c r="L142" s="148"/>
      <c r="M142" s="145"/>
      <c r="N142" s="145"/>
      <c r="O142" s="146"/>
      <c r="P142" s="146"/>
      <c r="Q142" s="145"/>
      <c r="R142" s="145"/>
      <c r="S142" s="145"/>
      <c r="T142" s="149"/>
      <c r="U142" s="149"/>
      <c r="V142" s="149" t="s">
        <v>0</v>
      </c>
      <c r="W142" s="150"/>
      <c r="X142" s="146"/>
    </row>
    <row r="143" spans="1:37" ht="25.5">
      <c r="A143" s="94">
        <v>46</v>
      </c>
      <c r="B143" s="95" t="s">
        <v>280</v>
      </c>
      <c r="C143" s="96" t="s">
        <v>375</v>
      </c>
      <c r="D143" s="97" t="s">
        <v>376</v>
      </c>
      <c r="E143" s="98">
        <v>16.36</v>
      </c>
      <c r="F143" s="99" t="s">
        <v>235</v>
      </c>
      <c r="H143" s="100">
        <f>ROUND(E143*G143,2)</f>
        <v>0</v>
      </c>
      <c r="J143" s="100">
        <f>ROUND(E143*G143,2)</f>
        <v>0</v>
      </c>
      <c r="L143" s="101">
        <f>E143*K143</f>
        <v>0</v>
      </c>
      <c r="N143" s="98">
        <f>E143*M143</f>
        <v>0</v>
      </c>
      <c r="O143" s="99">
        <v>20</v>
      </c>
      <c r="P143" s="99" t="s">
        <v>147</v>
      </c>
      <c r="V143" s="102" t="s">
        <v>104</v>
      </c>
      <c r="W143" s="103">
        <v>7.46</v>
      </c>
      <c r="X143" s="96" t="s">
        <v>377</v>
      </c>
      <c r="Y143" s="96" t="s">
        <v>375</v>
      </c>
      <c r="Z143" s="99" t="s">
        <v>284</v>
      </c>
      <c r="AB143" s="99">
        <v>1</v>
      </c>
      <c r="AJ143" s="85" t="s">
        <v>150</v>
      </c>
      <c r="AK143" s="85" t="s">
        <v>151</v>
      </c>
    </row>
    <row r="144" spans="1:37">
      <c r="D144" s="144" t="s">
        <v>378</v>
      </c>
      <c r="E144" s="145"/>
      <c r="F144" s="146"/>
      <c r="G144" s="147"/>
      <c r="H144" s="147"/>
      <c r="I144" s="147"/>
      <c r="J144" s="147"/>
      <c r="K144" s="148"/>
      <c r="L144" s="148"/>
      <c r="M144" s="145"/>
      <c r="N144" s="145"/>
      <c r="O144" s="146"/>
      <c r="P144" s="146"/>
      <c r="Q144" s="145"/>
      <c r="R144" s="145"/>
      <c r="S144" s="145"/>
      <c r="T144" s="149"/>
      <c r="U144" s="149"/>
      <c r="V144" s="149" t="s">
        <v>0</v>
      </c>
      <c r="W144" s="150"/>
      <c r="X144" s="146"/>
    </row>
    <row r="145" spans="1:37">
      <c r="A145" s="94">
        <v>47</v>
      </c>
      <c r="B145" s="95" t="s">
        <v>247</v>
      </c>
      <c r="C145" s="96" t="s">
        <v>379</v>
      </c>
      <c r="D145" s="97" t="s">
        <v>380</v>
      </c>
      <c r="E145" s="98">
        <v>47.466999999999999</v>
      </c>
      <c r="F145" s="99" t="s">
        <v>146</v>
      </c>
      <c r="H145" s="100">
        <f>ROUND(E145*G145,2)</f>
        <v>0</v>
      </c>
      <c r="J145" s="100">
        <f>ROUND(E145*G145,2)</f>
        <v>0</v>
      </c>
      <c r="K145" s="101">
        <v>0.11772000000000001</v>
      </c>
      <c r="L145" s="101">
        <f>E145*K145</f>
        <v>5.5878152400000003</v>
      </c>
      <c r="N145" s="98">
        <f>E145*M145</f>
        <v>0</v>
      </c>
      <c r="O145" s="99">
        <v>20</v>
      </c>
      <c r="P145" s="99" t="s">
        <v>147</v>
      </c>
      <c r="V145" s="102" t="s">
        <v>104</v>
      </c>
      <c r="W145" s="103">
        <v>24.635000000000002</v>
      </c>
      <c r="X145" s="96" t="s">
        <v>381</v>
      </c>
      <c r="Y145" s="96" t="s">
        <v>379</v>
      </c>
      <c r="Z145" s="99" t="s">
        <v>284</v>
      </c>
      <c r="AB145" s="99">
        <v>1</v>
      </c>
      <c r="AJ145" s="85" t="s">
        <v>150</v>
      </c>
      <c r="AK145" s="85" t="s">
        <v>151</v>
      </c>
    </row>
    <row r="146" spans="1:37">
      <c r="D146" s="144" t="s">
        <v>382</v>
      </c>
      <c r="E146" s="145"/>
      <c r="F146" s="146"/>
      <c r="G146" s="147"/>
      <c r="H146" s="147"/>
      <c r="I146" s="147"/>
      <c r="J146" s="147"/>
      <c r="K146" s="148"/>
      <c r="L146" s="148"/>
      <c r="M146" s="145"/>
      <c r="N146" s="145"/>
      <c r="O146" s="146"/>
      <c r="P146" s="146"/>
      <c r="Q146" s="145"/>
      <c r="R146" s="145"/>
      <c r="S146" s="145"/>
      <c r="T146" s="149"/>
      <c r="U146" s="149"/>
      <c r="V146" s="149" t="s">
        <v>0</v>
      </c>
      <c r="W146" s="150"/>
      <c r="X146" s="146"/>
    </row>
    <row r="147" spans="1:37">
      <c r="D147" s="144" t="s">
        <v>383</v>
      </c>
      <c r="E147" s="145"/>
      <c r="F147" s="146"/>
      <c r="G147" s="147"/>
      <c r="H147" s="147"/>
      <c r="I147" s="147"/>
      <c r="J147" s="147"/>
      <c r="K147" s="148"/>
      <c r="L147" s="148"/>
      <c r="M147" s="145"/>
      <c r="N147" s="145"/>
      <c r="O147" s="146"/>
      <c r="P147" s="146"/>
      <c r="Q147" s="145"/>
      <c r="R147" s="145"/>
      <c r="S147" s="145"/>
      <c r="T147" s="149"/>
      <c r="U147" s="149"/>
      <c r="V147" s="149" t="s">
        <v>0</v>
      </c>
      <c r="W147" s="150"/>
      <c r="X147" s="146"/>
    </row>
    <row r="148" spans="1:37">
      <c r="D148" s="144" t="s">
        <v>384</v>
      </c>
      <c r="E148" s="145"/>
      <c r="F148" s="146"/>
      <c r="G148" s="147"/>
      <c r="H148" s="147"/>
      <c r="I148" s="147"/>
      <c r="J148" s="147"/>
      <c r="K148" s="148"/>
      <c r="L148" s="148"/>
      <c r="M148" s="145"/>
      <c r="N148" s="145"/>
      <c r="O148" s="146"/>
      <c r="P148" s="146"/>
      <c r="Q148" s="145"/>
      <c r="R148" s="145"/>
      <c r="S148" s="145"/>
      <c r="T148" s="149"/>
      <c r="U148" s="149"/>
      <c r="V148" s="149" t="s">
        <v>0</v>
      </c>
      <c r="W148" s="150"/>
      <c r="X148" s="146"/>
    </row>
    <row r="149" spans="1:37">
      <c r="D149" s="144" t="s">
        <v>385</v>
      </c>
      <c r="E149" s="145"/>
      <c r="F149" s="146"/>
      <c r="G149" s="147"/>
      <c r="H149" s="147"/>
      <c r="I149" s="147"/>
      <c r="J149" s="147"/>
      <c r="K149" s="148"/>
      <c r="L149" s="148"/>
      <c r="M149" s="145"/>
      <c r="N149" s="145"/>
      <c r="O149" s="146"/>
      <c r="P149" s="146"/>
      <c r="Q149" s="145"/>
      <c r="R149" s="145"/>
      <c r="S149" s="145"/>
      <c r="T149" s="149"/>
      <c r="U149" s="149"/>
      <c r="V149" s="149" t="s">
        <v>0</v>
      </c>
      <c r="W149" s="150"/>
      <c r="X149" s="146"/>
    </row>
    <row r="150" spans="1:37">
      <c r="D150" s="152" t="s">
        <v>386</v>
      </c>
      <c r="E150" s="153">
        <f>J150</f>
        <v>0</v>
      </c>
      <c r="H150" s="153">
        <f>SUM(H87:H149)</f>
        <v>0</v>
      </c>
      <c r="I150" s="153">
        <f>SUM(I87:I149)</f>
        <v>0</v>
      </c>
      <c r="J150" s="153">
        <f>SUM(J87:J149)</f>
        <v>0</v>
      </c>
      <c r="L150" s="154">
        <f>SUM(L87:L149)</f>
        <v>73.269196919999999</v>
      </c>
      <c r="N150" s="155">
        <f>SUM(N87:N149)</f>
        <v>0</v>
      </c>
      <c r="W150" s="103">
        <f>SUM(W87:W149)</f>
        <v>415.77799999999991</v>
      </c>
    </row>
    <row r="152" spans="1:37">
      <c r="B152" s="96" t="s">
        <v>387</v>
      </c>
    </row>
    <row r="153" spans="1:37" ht="25.5">
      <c r="A153" s="94">
        <v>48</v>
      </c>
      <c r="B153" s="95" t="s">
        <v>143</v>
      </c>
      <c r="C153" s="96" t="s">
        <v>388</v>
      </c>
      <c r="D153" s="97" t="s">
        <v>389</v>
      </c>
      <c r="E153" s="98">
        <v>3.15</v>
      </c>
      <c r="F153" s="99" t="s">
        <v>146</v>
      </c>
      <c r="H153" s="100">
        <f>ROUND(E153*G153,2)</f>
        <v>0</v>
      </c>
      <c r="J153" s="100">
        <f>ROUND(E153*G153,2)</f>
        <v>0</v>
      </c>
      <c r="K153" s="101">
        <v>0.36834</v>
      </c>
      <c r="L153" s="101">
        <f>E153*K153</f>
        <v>1.1602710000000001</v>
      </c>
      <c r="N153" s="98">
        <f>E153*M153</f>
        <v>0</v>
      </c>
      <c r="O153" s="99">
        <v>20</v>
      </c>
      <c r="P153" s="99" t="s">
        <v>147</v>
      </c>
      <c r="V153" s="102" t="s">
        <v>104</v>
      </c>
      <c r="W153" s="103">
        <v>0.16400000000000001</v>
      </c>
      <c r="X153" s="96" t="s">
        <v>390</v>
      </c>
      <c r="Y153" s="96" t="s">
        <v>388</v>
      </c>
      <c r="Z153" s="99" t="s">
        <v>391</v>
      </c>
      <c r="AB153" s="99" t="s">
        <v>83</v>
      </c>
      <c r="AJ153" s="85" t="s">
        <v>150</v>
      </c>
      <c r="AK153" s="85" t="s">
        <v>151</v>
      </c>
    </row>
    <row r="154" spans="1:37">
      <c r="D154" s="144" t="s">
        <v>392</v>
      </c>
      <c r="E154" s="145"/>
      <c r="F154" s="146"/>
      <c r="G154" s="147"/>
      <c r="H154" s="147"/>
      <c r="I154" s="147"/>
      <c r="J154" s="147"/>
      <c r="K154" s="148"/>
      <c r="L154" s="148"/>
      <c r="M154" s="145"/>
      <c r="N154" s="145"/>
      <c r="O154" s="146"/>
      <c r="P154" s="146"/>
      <c r="Q154" s="145"/>
      <c r="R154" s="145"/>
      <c r="S154" s="145"/>
      <c r="T154" s="149"/>
      <c r="U154" s="149"/>
      <c r="V154" s="149" t="s">
        <v>0</v>
      </c>
      <c r="W154" s="150"/>
      <c r="X154" s="146"/>
    </row>
    <row r="155" spans="1:37">
      <c r="A155" s="94">
        <v>49</v>
      </c>
      <c r="B155" s="95" t="s">
        <v>143</v>
      </c>
      <c r="C155" s="96" t="s">
        <v>393</v>
      </c>
      <c r="D155" s="97" t="s">
        <v>394</v>
      </c>
      <c r="E155" s="98">
        <v>2.73</v>
      </c>
      <c r="F155" s="99" t="s">
        <v>146</v>
      </c>
      <c r="H155" s="100">
        <f>ROUND(E155*G155,2)</f>
        <v>0</v>
      </c>
      <c r="J155" s="100">
        <f>ROUND(E155*G155,2)</f>
        <v>0</v>
      </c>
      <c r="K155" s="101">
        <v>8.0030000000000004E-2</v>
      </c>
      <c r="L155" s="101">
        <f>E155*K155</f>
        <v>0.21848190000000001</v>
      </c>
      <c r="N155" s="98">
        <f>E155*M155</f>
        <v>0</v>
      </c>
      <c r="O155" s="99">
        <v>20</v>
      </c>
      <c r="P155" s="99" t="s">
        <v>147</v>
      </c>
      <c r="V155" s="102" t="s">
        <v>104</v>
      </c>
      <c r="W155" s="103">
        <v>5.1999999999999998E-2</v>
      </c>
      <c r="X155" s="96" t="s">
        <v>395</v>
      </c>
      <c r="Y155" s="96" t="s">
        <v>393</v>
      </c>
      <c r="Z155" s="99" t="s">
        <v>391</v>
      </c>
      <c r="AB155" s="99" t="s">
        <v>83</v>
      </c>
      <c r="AJ155" s="85" t="s">
        <v>150</v>
      </c>
      <c r="AK155" s="85" t="s">
        <v>151</v>
      </c>
    </row>
    <row r="156" spans="1:37">
      <c r="D156" s="144" t="s">
        <v>396</v>
      </c>
      <c r="E156" s="145"/>
      <c r="F156" s="146"/>
      <c r="G156" s="147"/>
      <c r="H156" s="147"/>
      <c r="I156" s="147"/>
      <c r="J156" s="147"/>
      <c r="K156" s="148"/>
      <c r="L156" s="148"/>
      <c r="M156" s="145"/>
      <c r="N156" s="145"/>
      <c r="O156" s="146"/>
      <c r="P156" s="146"/>
      <c r="Q156" s="145"/>
      <c r="R156" s="145"/>
      <c r="S156" s="145"/>
      <c r="T156" s="149"/>
      <c r="U156" s="149"/>
      <c r="V156" s="149" t="s">
        <v>0</v>
      </c>
      <c r="W156" s="150"/>
      <c r="X156" s="146"/>
    </row>
    <row r="157" spans="1:37" ht="25.5">
      <c r="A157" s="94">
        <v>50</v>
      </c>
      <c r="B157" s="95" t="s">
        <v>143</v>
      </c>
      <c r="C157" s="96" t="s">
        <v>397</v>
      </c>
      <c r="D157" s="97" t="s">
        <v>398</v>
      </c>
      <c r="E157" s="98">
        <v>2.73</v>
      </c>
      <c r="F157" s="99" t="s">
        <v>146</v>
      </c>
      <c r="H157" s="100">
        <f>ROUND(E157*G157,2)</f>
        <v>0</v>
      </c>
      <c r="J157" s="100">
        <f>ROUND(E157*G157,2)</f>
        <v>0</v>
      </c>
      <c r="K157" s="101">
        <v>0.30642000000000003</v>
      </c>
      <c r="L157" s="101">
        <f>E157*K157</f>
        <v>0.83652660000000012</v>
      </c>
      <c r="N157" s="98">
        <f>E157*M157</f>
        <v>0</v>
      </c>
      <c r="O157" s="99">
        <v>20</v>
      </c>
      <c r="P157" s="99" t="s">
        <v>147</v>
      </c>
      <c r="V157" s="102" t="s">
        <v>104</v>
      </c>
      <c r="W157" s="103">
        <v>6.6000000000000003E-2</v>
      </c>
      <c r="X157" s="96" t="s">
        <v>399</v>
      </c>
      <c r="Y157" s="96" t="s">
        <v>397</v>
      </c>
      <c r="Z157" s="99" t="s">
        <v>391</v>
      </c>
      <c r="AB157" s="99" t="s">
        <v>83</v>
      </c>
      <c r="AJ157" s="85" t="s">
        <v>150</v>
      </c>
      <c r="AK157" s="85" t="s">
        <v>151</v>
      </c>
    </row>
    <row r="158" spans="1:37" ht="25.5">
      <c r="A158" s="94">
        <v>51</v>
      </c>
      <c r="B158" s="95" t="s">
        <v>143</v>
      </c>
      <c r="C158" s="96" t="s">
        <v>400</v>
      </c>
      <c r="D158" s="97" t="s">
        <v>401</v>
      </c>
      <c r="E158" s="98">
        <v>2.73</v>
      </c>
      <c r="F158" s="99" t="s">
        <v>146</v>
      </c>
      <c r="H158" s="100">
        <f>ROUND(E158*G158,2)</f>
        <v>0</v>
      </c>
      <c r="J158" s="100">
        <f>ROUND(E158*G158,2)</f>
        <v>0</v>
      </c>
      <c r="K158" s="101">
        <v>8.4199999999999997E-2</v>
      </c>
      <c r="L158" s="101">
        <f>E158*K158</f>
        <v>0.22986599999999999</v>
      </c>
      <c r="N158" s="98">
        <f>E158*M158</f>
        <v>0</v>
      </c>
      <c r="O158" s="99">
        <v>20</v>
      </c>
      <c r="P158" s="99" t="s">
        <v>147</v>
      </c>
      <c r="V158" s="102" t="s">
        <v>104</v>
      </c>
      <c r="W158" s="103">
        <v>1.966</v>
      </c>
      <c r="X158" s="96" t="s">
        <v>402</v>
      </c>
      <c r="Y158" s="96" t="s">
        <v>400</v>
      </c>
      <c r="Z158" s="99" t="s">
        <v>403</v>
      </c>
      <c r="AB158" s="99" t="s">
        <v>83</v>
      </c>
      <c r="AJ158" s="85" t="s">
        <v>150</v>
      </c>
      <c r="AK158" s="85" t="s">
        <v>151</v>
      </c>
    </row>
    <row r="159" spans="1:37">
      <c r="A159" s="94">
        <v>52</v>
      </c>
      <c r="B159" s="95" t="s">
        <v>215</v>
      </c>
      <c r="C159" s="96" t="s">
        <v>404</v>
      </c>
      <c r="D159" s="97" t="s">
        <v>405</v>
      </c>
      <c r="E159" s="98">
        <v>2.867</v>
      </c>
      <c r="F159" s="99" t="s">
        <v>146</v>
      </c>
      <c r="I159" s="100">
        <f>ROUND(E159*G159,2)</f>
        <v>0</v>
      </c>
      <c r="J159" s="100">
        <f>ROUND(E159*G159,2)</f>
        <v>0</v>
      </c>
      <c r="K159" s="101">
        <v>0.14000000000000001</v>
      </c>
      <c r="L159" s="101">
        <f>E159*K159</f>
        <v>0.40138000000000001</v>
      </c>
      <c r="N159" s="98">
        <f>E159*M159</f>
        <v>0</v>
      </c>
      <c r="O159" s="99">
        <v>20</v>
      </c>
      <c r="P159" s="99" t="s">
        <v>147</v>
      </c>
      <c r="V159" s="102" t="s">
        <v>97</v>
      </c>
      <c r="X159" s="96" t="s">
        <v>406</v>
      </c>
      <c r="Y159" s="96" t="s">
        <v>404</v>
      </c>
      <c r="Z159" s="99" t="s">
        <v>362</v>
      </c>
      <c r="AA159" s="96" t="s">
        <v>147</v>
      </c>
      <c r="AB159" s="99">
        <v>8</v>
      </c>
      <c r="AJ159" s="85" t="s">
        <v>219</v>
      </c>
      <c r="AK159" s="85" t="s">
        <v>151</v>
      </c>
    </row>
    <row r="160" spans="1:37">
      <c r="D160" s="144" t="s">
        <v>407</v>
      </c>
      <c r="E160" s="145"/>
      <c r="F160" s="146"/>
      <c r="G160" s="147"/>
      <c r="H160" s="147"/>
      <c r="I160" s="147"/>
      <c r="J160" s="147"/>
      <c r="K160" s="148"/>
      <c r="L160" s="148"/>
      <c r="M160" s="145"/>
      <c r="N160" s="145"/>
      <c r="O160" s="146"/>
      <c r="P160" s="146"/>
      <c r="Q160" s="145"/>
      <c r="R160" s="145"/>
      <c r="S160" s="145"/>
      <c r="T160" s="149"/>
      <c r="U160" s="149"/>
      <c r="V160" s="149" t="s">
        <v>0</v>
      </c>
      <c r="W160" s="150"/>
      <c r="X160" s="146"/>
    </row>
    <row r="161" spans="1:37">
      <c r="D161" s="152" t="s">
        <v>408</v>
      </c>
      <c r="E161" s="153">
        <f>J161</f>
        <v>0</v>
      </c>
      <c r="H161" s="153">
        <f>SUM(H152:H160)</f>
        <v>0</v>
      </c>
      <c r="I161" s="153">
        <f>SUM(I152:I160)</f>
        <v>0</v>
      </c>
      <c r="J161" s="153">
        <f>SUM(J152:J160)</f>
        <v>0</v>
      </c>
      <c r="L161" s="154">
        <f>SUM(L152:L160)</f>
        <v>2.8465255000000003</v>
      </c>
      <c r="N161" s="155">
        <f>SUM(N152:N160)</f>
        <v>0</v>
      </c>
      <c r="W161" s="103">
        <f>SUM(W152:W160)</f>
        <v>2.2480000000000002</v>
      </c>
    </row>
    <row r="163" spans="1:37">
      <c r="B163" s="96" t="s">
        <v>409</v>
      </c>
    </row>
    <row r="164" spans="1:37" ht="25.5">
      <c r="A164" s="94">
        <v>53</v>
      </c>
      <c r="B164" s="95" t="s">
        <v>247</v>
      </c>
      <c r="C164" s="96" t="s">
        <v>410</v>
      </c>
      <c r="D164" s="97" t="s">
        <v>411</v>
      </c>
      <c r="E164" s="98">
        <v>35.491999999999997</v>
      </c>
      <c r="F164" s="99" t="s">
        <v>146</v>
      </c>
      <c r="H164" s="100">
        <f>ROUND(E164*G164,2)</f>
        <v>0</v>
      </c>
      <c r="J164" s="100">
        <f>ROUND(E164*G164,2)</f>
        <v>0</v>
      </c>
      <c r="K164" s="101">
        <v>1.0000000000000001E-5</v>
      </c>
      <c r="L164" s="101">
        <f>E164*K164</f>
        <v>3.5492E-4</v>
      </c>
      <c r="N164" s="98">
        <f>E164*M164</f>
        <v>0</v>
      </c>
      <c r="O164" s="99">
        <v>20</v>
      </c>
      <c r="P164" s="99" t="s">
        <v>147</v>
      </c>
      <c r="V164" s="102" t="s">
        <v>104</v>
      </c>
      <c r="W164" s="103">
        <v>2.7679999999999998</v>
      </c>
      <c r="X164" s="96" t="s">
        <v>412</v>
      </c>
      <c r="Y164" s="96" t="s">
        <v>410</v>
      </c>
      <c r="Z164" s="99" t="s">
        <v>413</v>
      </c>
      <c r="AB164" s="99">
        <v>1</v>
      </c>
      <c r="AJ164" s="85" t="s">
        <v>150</v>
      </c>
      <c r="AK164" s="85" t="s">
        <v>151</v>
      </c>
    </row>
    <row r="165" spans="1:37">
      <c r="D165" s="144" t="s">
        <v>414</v>
      </c>
      <c r="E165" s="145"/>
      <c r="F165" s="146"/>
      <c r="G165" s="147"/>
      <c r="H165" s="147"/>
      <c r="I165" s="147"/>
      <c r="J165" s="147"/>
      <c r="K165" s="148"/>
      <c r="L165" s="148"/>
      <c r="M165" s="145"/>
      <c r="N165" s="145"/>
      <c r="O165" s="146"/>
      <c r="P165" s="146"/>
      <c r="Q165" s="145"/>
      <c r="R165" s="145"/>
      <c r="S165" s="145"/>
      <c r="T165" s="149"/>
      <c r="U165" s="149"/>
      <c r="V165" s="149" t="s">
        <v>0</v>
      </c>
      <c r="W165" s="150"/>
      <c r="X165" s="146"/>
    </row>
    <row r="166" spans="1:37">
      <c r="D166" s="144" t="s">
        <v>415</v>
      </c>
      <c r="E166" s="145"/>
      <c r="F166" s="146"/>
      <c r="G166" s="147"/>
      <c r="H166" s="147"/>
      <c r="I166" s="147"/>
      <c r="J166" s="147"/>
      <c r="K166" s="148"/>
      <c r="L166" s="148"/>
      <c r="M166" s="145"/>
      <c r="N166" s="145"/>
      <c r="O166" s="146"/>
      <c r="P166" s="146"/>
      <c r="Q166" s="145"/>
      <c r="R166" s="145"/>
      <c r="S166" s="145"/>
      <c r="T166" s="149"/>
      <c r="U166" s="149"/>
      <c r="V166" s="149" t="s">
        <v>0</v>
      </c>
      <c r="W166" s="150"/>
      <c r="X166" s="146"/>
    </row>
    <row r="167" spans="1:37">
      <c r="D167" s="144" t="s">
        <v>416</v>
      </c>
      <c r="E167" s="145"/>
      <c r="F167" s="146"/>
      <c r="G167" s="147"/>
      <c r="H167" s="147"/>
      <c r="I167" s="147"/>
      <c r="J167" s="147"/>
      <c r="K167" s="148"/>
      <c r="L167" s="148"/>
      <c r="M167" s="145"/>
      <c r="N167" s="145"/>
      <c r="O167" s="146"/>
      <c r="P167" s="146"/>
      <c r="Q167" s="145"/>
      <c r="R167" s="145"/>
      <c r="S167" s="145"/>
      <c r="T167" s="149"/>
      <c r="U167" s="149"/>
      <c r="V167" s="149" t="s">
        <v>0</v>
      </c>
      <c r="W167" s="150"/>
      <c r="X167" s="146"/>
    </row>
    <row r="168" spans="1:37">
      <c r="D168" s="144" t="s">
        <v>417</v>
      </c>
      <c r="E168" s="145"/>
      <c r="F168" s="146"/>
      <c r="G168" s="147"/>
      <c r="H168" s="147"/>
      <c r="I168" s="147"/>
      <c r="J168" s="147"/>
      <c r="K168" s="148"/>
      <c r="L168" s="148"/>
      <c r="M168" s="145"/>
      <c r="N168" s="145"/>
      <c r="O168" s="146"/>
      <c r="P168" s="146"/>
      <c r="Q168" s="145"/>
      <c r="R168" s="145"/>
      <c r="S168" s="145"/>
      <c r="T168" s="149"/>
      <c r="U168" s="149"/>
      <c r="V168" s="149" t="s">
        <v>0</v>
      </c>
      <c r="W168" s="150"/>
      <c r="X168" s="146"/>
    </row>
    <row r="169" spans="1:37">
      <c r="D169" s="144" t="s">
        <v>418</v>
      </c>
      <c r="E169" s="145"/>
      <c r="F169" s="146"/>
      <c r="G169" s="147"/>
      <c r="H169" s="147"/>
      <c r="I169" s="147"/>
      <c r="J169" s="147"/>
      <c r="K169" s="148"/>
      <c r="L169" s="148"/>
      <c r="M169" s="145"/>
      <c r="N169" s="145"/>
      <c r="O169" s="146"/>
      <c r="P169" s="146"/>
      <c r="Q169" s="145"/>
      <c r="R169" s="145"/>
      <c r="S169" s="145"/>
      <c r="T169" s="149"/>
      <c r="U169" s="149"/>
      <c r="V169" s="149" t="s">
        <v>0</v>
      </c>
      <c r="W169" s="150"/>
      <c r="X169" s="146"/>
    </row>
    <row r="170" spans="1:37">
      <c r="D170" s="144" t="s">
        <v>285</v>
      </c>
      <c r="E170" s="145"/>
      <c r="F170" s="146"/>
      <c r="G170" s="147"/>
      <c r="H170" s="147"/>
      <c r="I170" s="147"/>
      <c r="J170" s="147"/>
      <c r="K170" s="148"/>
      <c r="L170" s="148"/>
      <c r="M170" s="145"/>
      <c r="N170" s="145"/>
      <c r="O170" s="146"/>
      <c r="P170" s="146"/>
      <c r="Q170" s="145"/>
      <c r="R170" s="145"/>
      <c r="S170" s="145"/>
      <c r="T170" s="149"/>
      <c r="U170" s="149"/>
      <c r="V170" s="149" t="s">
        <v>0</v>
      </c>
      <c r="W170" s="150"/>
      <c r="X170" s="146"/>
    </row>
    <row r="171" spans="1:37">
      <c r="D171" s="144" t="s">
        <v>419</v>
      </c>
      <c r="E171" s="145"/>
      <c r="F171" s="146"/>
      <c r="G171" s="147"/>
      <c r="H171" s="147"/>
      <c r="I171" s="147"/>
      <c r="J171" s="147"/>
      <c r="K171" s="148"/>
      <c r="L171" s="148"/>
      <c r="M171" s="145"/>
      <c r="N171" s="145"/>
      <c r="O171" s="146"/>
      <c r="P171" s="146"/>
      <c r="Q171" s="145"/>
      <c r="R171" s="145"/>
      <c r="S171" s="145"/>
      <c r="T171" s="149"/>
      <c r="U171" s="149"/>
      <c r="V171" s="149" t="s">
        <v>0</v>
      </c>
      <c r="W171" s="150"/>
      <c r="X171" s="146"/>
    </row>
    <row r="172" spans="1:37" ht="25.5">
      <c r="A172" s="94">
        <v>54</v>
      </c>
      <c r="B172" s="95" t="s">
        <v>280</v>
      </c>
      <c r="C172" s="96" t="s">
        <v>420</v>
      </c>
      <c r="D172" s="97" t="s">
        <v>421</v>
      </c>
      <c r="E172" s="98">
        <v>21.445</v>
      </c>
      <c r="F172" s="99" t="s">
        <v>146</v>
      </c>
      <c r="H172" s="100">
        <f>ROUND(E172*G172,2)</f>
        <v>0</v>
      </c>
      <c r="J172" s="100">
        <f>ROUND(E172*G172,2)</f>
        <v>0</v>
      </c>
      <c r="K172" s="101">
        <v>5.731E-2</v>
      </c>
      <c r="L172" s="101">
        <f>E172*K172</f>
        <v>1.22901295</v>
      </c>
      <c r="N172" s="98">
        <f>E172*M172</f>
        <v>0</v>
      </c>
      <c r="O172" s="99">
        <v>20</v>
      </c>
      <c r="P172" s="99" t="s">
        <v>147</v>
      </c>
      <c r="V172" s="102" t="s">
        <v>104</v>
      </c>
      <c r="W172" s="103">
        <v>21.402000000000001</v>
      </c>
      <c r="X172" s="96" t="s">
        <v>422</v>
      </c>
      <c r="Y172" s="96" t="s">
        <v>420</v>
      </c>
      <c r="Z172" s="99" t="s">
        <v>413</v>
      </c>
      <c r="AB172" s="99">
        <v>1</v>
      </c>
      <c r="AJ172" s="85" t="s">
        <v>150</v>
      </c>
      <c r="AK172" s="85" t="s">
        <v>151</v>
      </c>
    </row>
    <row r="173" spans="1:37">
      <c r="D173" s="144" t="s">
        <v>414</v>
      </c>
      <c r="E173" s="145"/>
      <c r="F173" s="146"/>
      <c r="G173" s="147"/>
      <c r="H173" s="147"/>
      <c r="I173" s="147"/>
      <c r="J173" s="147"/>
      <c r="K173" s="148"/>
      <c r="L173" s="148"/>
      <c r="M173" s="145"/>
      <c r="N173" s="145"/>
      <c r="O173" s="146"/>
      <c r="P173" s="146"/>
      <c r="Q173" s="145"/>
      <c r="R173" s="145"/>
      <c r="S173" s="145"/>
      <c r="T173" s="149"/>
      <c r="U173" s="149"/>
      <c r="V173" s="149" t="s">
        <v>0</v>
      </c>
      <c r="W173" s="150"/>
      <c r="X173" s="146"/>
    </row>
    <row r="174" spans="1:37">
      <c r="D174" s="144" t="s">
        <v>423</v>
      </c>
      <c r="E174" s="145"/>
      <c r="F174" s="146"/>
      <c r="G174" s="147"/>
      <c r="H174" s="147"/>
      <c r="I174" s="147"/>
      <c r="J174" s="147"/>
      <c r="K174" s="148"/>
      <c r="L174" s="148"/>
      <c r="M174" s="145"/>
      <c r="N174" s="145"/>
      <c r="O174" s="146"/>
      <c r="P174" s="146"/>
      <c r="Q174" s="145"/>
      <c r="R174" s="145"/>
      <c r="S174" s="145"/>
      <c r="T174" s="149"/>
      <c r="U174" s="149"/>
      <c r="V174" s="149" t="s">
        <v>0</v>
      </c>
      <c r="W174" s="150"/>
      <c r="X174" s="146"/>
    </row>
    <row r="175" spans="1:37">
      <c r="D175" s="144" t="s">
        <v>424</v>
      </c>
      <c r="E175" s="145"/>
      <c r="F175" s="146"/>
      <c r="G175" s="147"/>
      <c r="H175" s="147"/>
      <c r="I175" s="147"/>
      <c r="J175" s="147"/>
      <c r="K175" s="148"/>
      <c r="L175" s="148"/>
      <c r="M175" s="145"/>
      <c r="N175" s="145"/>
      <c r="O175" s="146"/>
      <c r="P175" s="146"/>
      <c r="Q175" s="145"/>
      <c r="R175" s="145"/>
      <c r="S175" s="145"/>
      <c r="T175" s="149"/>
      <c r="U175" s="149"/>
      <c r="V175" s="149" t="s">
        <v>0</v>
      </c>
      <c r="W175" s="150"/>
      <c r="X175" s="146"/>
    </row>
    <row r="176" spans="1:37">
      <c r="D176" s="144" t="s">
        <v>425</v>
      </c>
      <c r="E176" s="145"/>
      <c r="F176" s="146"/>
      <c r="G176" s="147"/>
      <c r="H176" s="147"/>
      <c r="I176" s="147"/>
      <c r="J176" s="147"/>
      <c r="K176" s="148"/>
      <c r="L176" s="148"/>
      <c r="M176" s="145"/>
      <c r="N176" s="145"/>
      <c r="O176" s="146"/>
      <c r="P176" s="146"/>
      <c r="Q176" s="145"/>
      <c r="R176" s="145"/>
      <c r="S176" s="145"/>
      <c r="T176" s="149"/>
      <c r="U176" s="149"/>
      <c r="V176" s="149" t="s">
        <v>0</v>
      </c>
      <c r="W176" s="150"/>
      <c r="X176" s="146"/>
    </row>
    <row r="177" spans="1:37">
      <c r="D177" s="144" t="s">
        <v>285</v>
      </c>
      <c r="E177" s="145"/>
      <c r="F177" s="146"/>
      <c r="G177" s="147"/>
      <c r="H177" s="147"/>
      <c r="I177" s="147"/>
      <c r="J177" s="147"/>
      <c r="K177" s="148"/>
      <c r="L177" s="148"/>
      <c r="M177" s="145"/>
      <c r="N177" s="145"/>
      <c r="O177" s="146"/>
      <c r="P177" s="146"/>
      <c r="Q177" s="145"/>
      <c r="R177" s="145"/>
      <c r="S177" s="145"/>
      <c r="T177" s="149"/>
      <c r="U177" s="149"/>
      <c r="V177" s="149" t="s">
        <v>0</v>
      </c>
      <c r="W177" s="150"/>
      <c r="X177" s="146"/>
    </row>
    <row r="178" spans="1:37">
      <c r="D178" s="144" t="s">
        <v>426</v>
      </c>
      <c r="E178" s="145"/>
      <c r="F178" s="146"/>
      <c r="G178" s="147"/>
      <c r="H178" s="147"/>
      <c r="I178" s="147"/>
      <c r="J178" s="147"/>
      <c r="K178" s="148"/>
      <c r="L178" s="148"/>
      <c r="M178" s="145"/>
      <c r="N178" s="145"/>
      <c r="O178" s="146"/>
      <c r="P178" s="146"/>
      <c r="Q178" s="145"/>
      <c r="R178" s="145"/>
      <c r="S178" s="145"/>
      <c r="T178" s="149"/>
      <c r="U178" s="149"/>
      <c r="V178" s="149" t="s">
        <v>0</v>
      </c>
      <c r="W178" s="150"/>
      <c r="X178" s="146"/>
    </row>
    <row r="179" spans="1:37" ht="25.5">
      <c r="A179" s="94">
        <v>55</v>
      </c>
      <c r="B179" s="95" t="s">
        <v>247</v>
      </c>
      <c r="C179" s="96" t="s">
        <v>427</v>
      </c>
      <c r="D179" s="97" t="s">
        <v>428</v>
      </c>
      <c r="E179" s="98">
        <v>1241.8520000000001</v>
      </c>
      <c r="F179" s="99" t="s">
        <v>146</v>
      </c>
      <c r="H179" s="100">
        <f>ROUND(E179*G179,2)</f>
        <v>0</v>
      </c>
      <c r="J179" s="100">
        <f>ROUND(E179*G179,2)</f>
        <v>0</v>
      </c>
      <c r="K179" s="101">
        <v>3.0000000000000001E-5</v>
      </c>
      <c r="L179" s="101">
        <f>E179*K179</f>
        <v>3.7255560000000007E-2</v>
      </c>
      <c r="N179" s="98">
        <f>E179*M179</f>
        <v>0</v>
      </c>
      <c r="O179" s="99">
        <v>20</v>
      </c>
      <c r="P179" s="99" t="s">
        <v>147</v>
      </c>
      <c r="V179" s="102" t="s">
        <v>104</v>
      </c>
      <c r="W179" s="103">
        <v>57.125</v>
      </c>
      <c r="X179" s="96" t="s">
        <v>429</v>
      </c>
      <c r="Y179" s="96" t="s">
        <v>427</v>
      </c>
      <c r="Z179" s="99" t="s">
        <v>413</v>
      </c>
      <c r="AB179" s="99">
        <v>1</v>
      </c>
      <c r="AJ179" s="85" t="s">
        <v>150</v>
      </c>
      <c r="AK179" s="85" t="s">
        <v>151</v>
      </c>
    </row>
    <row r="180" spans="1:37">
      <c r="D180" s="144" t="s">
        <v>430</v>
      </c>
      <c r="E180" s="145"/>
      <c r="F180" s="146"/>
      <c r="G180" s="147"/>
      <c r="H180" s="147"/>
      <c r="I180" s="147"/>
      <c r="J180" s="147"/>
      <c r="K180" s="148"/>
      <c r="L180" s="148"/>
      <c r="M180" s="145"/>
      <c r="N180" s="145"/>
      <c r="O180" s="146"/>
      <c r="P180" s="146"/>
      <c r="Q180" s="145"/>
      <c r="R180" s="145"/>
      <c r="S180" s="145"/>
      <c r="T180" s="149"/>
      <c r="U180" s="149"/>
      <c r="V180" s="149" t="s">
        <v>0</v>
      </c>
      <c r="W180" s="150"/>
      <c r="X180" s="146"/>
    </row>
    <row r="181" spans="1:37" ht="25.5">
      <c r="D181" s="144" t="s">
        <v>431</v>
      </c>
      <c r="E181" s="145"/>
      <c r="F181" s="146"/>
      <c r="G181" s="147"/>
      <c r="H181" s="147"/>
      <c r="I181" s="147"/>
      <c r="J181" s="147"/>
      <c r="K181" s="148"/>
      <c r="L181" s="148"/>
      <c r="M181" s="145"/>
      <c r="N181" s="145"/>
      <c r="O181" s="146"/>
      <c r="P181" s="146"/>
      <c r="Q181" s="145"/>
      <c r="R181" s="145"/>
      <c r="S181" s="145"/>
      <c r="T181" s="149"/>
      <c r="U181" s="149"/>
      <c r="V181" s="149" t="s">
        <v>0</v>
      </c>
      <c r="W181" s="150"/>
      <c r="X181" s="146"/>
    </row>
    <row r="182" spans="1:37" ht="25.5">
      <c r="A182" s="94">
        <v>56</v>
      </c>
      <c r="B182" s="95" t="s">
        <v>247</v>
      </c>
      <c r="C182" s="96" t="s">
        <v>432</v>
      </c>
      <c r="D182" s="97" t="s">
        <v>433</v>
      </c>
      <c r="E182" s="98">
        <v>171.73400000000001</v>
      </c>
      <c r="F182" s="99" t="s">
        <v>235</v>
      </c>
      <c r="H182" s="100">
        <f>ROUND(E182*G182,2)</f>
        <v>0</v>
      </c>
      <c r="J182" s="100">
        <f>ROUND(E182*G182,2)</f>
        <v>0</v>
      </c>
      <c r="L182" s="101">
        <f>E182*K182</f>
        <v>0</v>
      </c>
      <c r="N182" s="98">
        <f>E182*M182</f>
        <v>0</v>
      </c>
      <c r="O182" s="99">
        <v>20</v>
      </c>
      <c r="P182" s="99" t="s">
        <v>147</v>
      </c>
      <c r="V182" s="102" t="s">
        <v>104</v>
      </c>
      <c r="X182" s="96" t="s">
        <v>434</v>
      </c>
      <c r="Y182" s="96" t="s">
        <v>432</v>
      </c>
      <c r="Z182" s="99" t="s">
        <v>413</v>
      </c>
      <c r="AB182" s="99">
        <v>1</v>
      </c>
      <c r="AJ182" s="85" t="s">
        <v>150</v>
      </c>
      <c r="AK182" s="85" t="s">
        <v>151</v>
      </c>
    </row>
    <row r="183" spans="1:37">
      <c r="D183" s="144" t="s">
        <v>435</v>
      </c>
      <c r="E183" s="145"/>
      <c r="F183" s="146"/>
      <c r="G183" s="147"/>
      <c r="H183" s="147"/>
      <c r="I183" s="147"/>
      <c r="J183" s="147"/>
      <c r="K183" s="148"/>
      <c r="L183" s="148"/>
      <c r="M183" s="145"/>
      <c r="N183" s="145"/>
      <c r="O183" s="146"/>
      <c r="P183" s="146"/>
      <c r="Q183" s="145"/>
      <c r="R183" s="145"/>
      <c r="S183" s="145"/>
      <c r="T183" s="149"/>
      <c r="U183" s="149"/>
      <c r="V183" s="149" t="s">
        <v>0</v>
      </c>
      <c r="W183" s="150"/>
      <c r="X183" s="146"/>
    </row>
    <row r="184" spans="1:37">
      <c r="D184" s="144" t="s">
        <v>436</v>
      </c>
      <c r="E184" s="145"/>
      <c r="F184" s="146"/>
      <c r="G184" s="147"/>
      <c r="H184" s="147"/>
      <c r="I184" s="147"/>
      <c r="J184" s="147"/>
      <c r="K184" s="148"/>
      <c r="L184" s="148"/>
      <c r="M184" s="145"/>
      <c r="N184" s="145"/>
      <c r="O184" s="146"/>
      <c r="P184" s="146"/>
      <c r="Q184" s="145"/>
      <c r="R184" s="145"/>
      <c r="S184" s="145"/>
      <c r="T184" s="149"/>
      <c r="U184" s="149"/>
      <c r="V184" s="149" t="s">
        <v>0</v>
      </c>
      <c r="W184" s="150"/>
      <c r="X184" s="146"/>
    </row>
    <row r="185" spans="1:37">
      <c r="D185" s="144" t="s">
        <v>437</v>
      </c>
      <c r="E185" s="145"/>
      <c r="F185" s="146"/>
      <c r="G185" s="147"/>
      <c r="H185" s="147"/>
      <c r="I185" s="147"/>
      <c r="J185" s="147"/>
      <c r="K185" s="148"/>
      <c r="L185" s="148"/>
      <c r="M185" s="145"/>
      <c r="N185" s="145"/>
      <c r="O185" s="146"/>
      <c r="P185" s="146"/>
      <c r="Q185" s="145"/>
      <c r="R185" s="145"/>
      <c r="S185" s="145"/>
      <c r="T185" s="149"/>
      <c r="U185" s="149"/>
      <c r="V185" s="149" t="s">
        <v>0</v>
      </c>
      <c r="W185" s="150"/>
      <c r="X185" s="146"/>
    </row>
    <row r="186" spans="1:37">
      <c r="D186" s="144" t="s">
        <v>438</v>
      </c>
      <c r="E186" s="145"/>
      <c r="F186" s="146"/>
      <c r="G186" s="147"/>
      <c r="H186" s="147"/>
      <c r="I186" s="147"/>
      <c r="J186" s="147"/>
      <c r="K186" s="148"/>
      <c r="L186" s="148"/>
      <c r="M186" s="145"/>
      <c r="N186" s="145"/>
      <c r="O186" s="146"/>
      <c r="P186" s="146"/>
      <c r="Q186" s="145"/>
      <c r="R186" s="145"/>
      <c r="S186" s="145"/>
      <c r="T186" s="149"/>
      <c r="U186" s="149"/>
      <c r="V186" s="149" t="s">
        <v>0</v>
      </c>
      <c r="W186" s="150"/>
      <c r="X186" s="146"/>
    </row>
    <row r="187" spans="1:37">
      <c r="D187" s="144" t="s">
        <v>439</v>
      </c>
      <c r="E187" s="145"/>
      <c r="F187" s="146"/>
      <c r="G187" s="147"/>
      <c r="H187" s="147"/>
      <c r="I187" s="147"/>
      <c r="J187" s="147"/>
      <c r="K187" s="148"/>
      <c r="L187" s="148"/>
      <c r="M187" s="145"/>
      <c r="N187" s="145"/>
      <c r="O187" s="146"/>
      <c r="P187" s="146"/>
      <c r="Q187" s="145"/>
      <c r="R187" s="145"/>
      <c r="S187" s="145"/>
      <c r="T187" s="149"/>
      <c r="U187" s="149"/>
      <c r="V187" s="149" t="s">
        <v>0</v>
      </c>
      <c r="W187" s="150"/>
      <c r="X187" s="146"/>
    </row>
    <row r="188" spans="1:37">
      <c r="D188" s="144" t="s">
        <v>440</v>
      </c>
      <c r="E188" s="145"/>
      <c r="F188" s="146"/>
      <c r="G188" s="147"/>
      <c r="H188" s="147"/>
      <c r="I188" s="147"/>
      <c r="J188" s="147"/>
      <c r="K188" s="148"/>
      <c r="L188" s="148"/>
      <c r="M188" s="145"/>
      <c r="N188" s="145"/>
      <c r="O188" s="146"/>
      <c r="P188" s="146"/>
      <c r="Q188" s="145"/>
      <c r="R188" s="145"/>
      <c r="S188" s="145"/>
      <c r="T188" s="149"/>
      <c r="U188" s="149"/>
      <c r="V188" s="149" t="s">
        <v>0</v>
      </c>
      <c r="W188" s="150"/>
      <c r="X188" s="146"/>
    </row>
    <row r="189" spans="1:37">
      <c r="D189" s="144" t="s">
        <v>441</v>
      </c>
      <c r="E189" s="145"/>
      <c r="F189" s="146"/>
      <c r="G189" s="147"/>
      <c r="H189" s="147"/>
      <c r="I189" s="147"/>
      <c r="J189" s="147"/>
      <c r="K189" s="148"/>
      <c r="L189" s="148"/>
      <c r="M189" s="145"/>
      <c r="N189" s="145"/>
      <c r="O189" s="146"/>
      <c r="P189" s="146"/>
      <c r="Q189" s="145"/>
      <c r="R189" s="145"/>
      <c r="S189" s="145"/>
      <c r="T189" s="149"/>
      <c r="U189" s="149"/>
      <c r="V189" s="149" t="s">
        <v>0</v>
      </c>
      <c r="W189" s="150"/>
      <c r="X189" s="146"/>
    </row>
    <row r="190" spans="1:37">
      <c r="D190" s="144" t="s">
        <v>442</v>
      </c>
      <c r="E190" s="145"/>
      <c r="F190" s="146"/>
      <c r="G190" s="147"/>
      <c r="H190" s="147"/>
      <c r="I190" s="147"/>
      <c r="J190" s="147"/>
      <c r="K190" s="148"/>
      <c r="L190" s="148"/>
      <c r="M190" s="145"/>
      <c r="N190" s="145"/>
      <c r="O190" s="146"/>
      <c r="P190" s="146"/>
      <c r="Q190" s="145"/>
      <c r="R190" s="145"/>
      <c r="S190" s="145"/>
      <c r="T190" s="149"/>
      <c r="U190" s="149"/>
      <c r="V190" s="149" t="s">
        <v>0</v>
      </c>
      <c r="W190" s="150"/>
      <c r="X190" s="146"/>
    </row>
    <row r="191" spans="1:37">
      <c r="D191" s="144" t="s">
        <v>443</v>
      </c>
      <c r="E191" s="145"/>
      <c r="F191" s="146"/>
      <c r="G191" s="147"/>
      <c r="H191" s="147"/>
      <c r="I191" s="147"/>
      <c r="J191" s="147"/>
      <c r="K191" s="148"/>
      <c r="L191" s="148"/>
      <c r="M191" s="145"/>
      <c r="N191" s="145"/>
      <c r="O191" s="146"/>
      <c r="P191" s="146"/>
      <c r="Q191" s="145"/>
      <c r="R191" s="145"/>
      <c r="S191" s="145"/>
      <c r="T191" s="149"/>
      <c r="U191" s="149"/>
      <c r="V191" s="149" t="s">
        <v>0</v>
      </c>
      <c r="W191" s="150"/>
      <c r="X191" s="146"/>
    </row>
    <row r="192" spans="1:37">
      <c r="D192" s="144" t="s">
        <v>444</v>
      </c>
      <c r="E192" s="145"/>
      <c r="F192" s="146"/>
      <c r="G192" s="147"/>
      <c r="H192" s="147"/>
      <c r="I192" s="147"/>
      <c r="J192" s="147"/>
      <c r="K192" s="148"/>
      <c r="L192" s="148"/>
      <c r="M192" s="145"/>
      <c r="N192" s="145"/>
      <c r="O192" s="146"/>
      <c r="P192" s="146"/>
      <c r="Q192" s="145"/>
      <c r="R192" s="145"/>
      <c r="S192" s="145"/>
      <c r="T192" s="149"/>
      <c r="U192" s="149"/>
      <c r="V192" s="149" t="s">
        <v>0</v>
      </c>
      <c r="W192" s="150"/>
      <c r="X192" s="146"/>
    </row>
    <row r="193" spans="1:37" ht="25.5">
      <c r="A193" s="94">
        <v>57</v>
      </c>
      <c r="B193" s="95" t="s">
        <v>247</v>
      </c>
      <c r="C193" s="96" t="s">
        <v>445</v>
      </c>
      <c r="D193" s="97" t="s">
        <v>446</v>
      </c>
      <c r="E193" s="98">
        <v>61.27</v>
      </c>
      <c r="F193" s="99" t="s">
        <v>235</v>
      </c>
      <c r="H193" s="100">
        <f>ROUND(E193*G193,2)</f>
        <v>0</v>
      </c>
      <c r="J193" s="100">
        <f>ROUND(E193*G193,2)</f>
        <v>0</v>
      </c>
      <c r="L193" s="101">
        <f>E193*K193</f>
        <v>0</v>
      </c>
      <c r="N193" s="98">
        <f>E193*M193</f>
        <v>0</v>
      </c>
      <c r="O193" s="99">
        <v>20</v>
      </c>
      <c r="P193" s="99" t="s">
        <v>147</v>
      </c>
      <c r="V193" s="102" t="s">
        <v>104</v>
      </c>
      <c r="X193" s="96" t="s">
        <v>434</v>
      </c>
      <c r="Y193" s="96" t="s">
        <v>445</v>
      </c>
      <c r="Z193" s="99" t="s">
        <v>413</v>
      </c>
      <c r="AB193" s="99">
        <v>7</v>
      </c>
      <c r="AJ193" s="85" t="s">
        <v>150</v>
      </c>
      <c r="AK193" s="85" t="s">
        <v>151</v>
      </c>
    </row>
    <row r="194" spans="1:37">
      <c r="D194" s="144" t="s">
        <v>437</v>
      </c>
      <c r="E194" s="145"/>
      <c r="F194" s="146"/>
      <c r="G194" s="147"/>
      <c r="H194" s="147"/>
      <c r="I194" s="147"/>
      <c r="J194" s="147"/>
      <c r="K194" s="148"/>
      <c r="L194" s="148"/>
      <c r="M194" s="145"/>
      <c r="N194" s="145"/>
      <c r="O194" s="146"/>
      <c r="P194" s="146"/>
      <c r="Q194" s="145"/>
      <c r="R194" s="145"/>
      <c r="S194" s="145"/>
      <c r="T194" s="149"/>
      <c r="U194" s="149"/>
      <c r="V194" s="149" t="s">
        <v>0</v>
      </c>
      <c r="W194" s="150"/>
      <c r="X194" s="146"/>
    </row>
    <row r="195" spans="1:37">
      <c r="D195" s="144" t="s">
        <v>438</v>
      </c>
      <c r="E195" s="145"/>
      <c r="F195" s="146"/>
      <c r="G195" s="147"/>
      <c r="H195" s="147"/>
      <c r="I195" s="147"/>
      <c r="J195" s="147"/>
      <c r="K195" s="148"/>
      <c r="L195" s="148"/>
      <c r="M195" s="145"/>
      <c r="N195" s="145"/>
      <c r="O195" s="146"/>
      <c r="P195" s="146"/>
      <c r="Q195" s="145"/>
      <c r="R195" s="145"/>
      <c r="S195" s="145"/>
      <c r="T195" s="149"/>
      <c r="U195" s="149"/>
      <c r="V195" s="149" t="s">
        <v>0</v>
      </c>
      <c r="W195" s="150"/>
      <c r="X195" s="146"/>
    </row>
    <row r="196" spans="1:37">
      <c r="D196" s="144" t="s">
        <v>439</v>
      </c>
      <c r="E196" s="145"/>
      <c r="F196" s="146"/>
      <c r="G196" s="147"/>
      <c r="H196" s="147"/>
      <c r="I196" s="147"/>
      <c r="J196" s="147"/>
      <c r="K196" s="148"/>
      <c r="L196" s="148"/>
      <c r="M196" s="145"/>
      <c r="N196" s="145"/>
      <c r="O196" s="146"/>
      <c r="P196" s="146"/>
      <c r="Q196" s="145"/>
      <c r="R196" s="145"/>
      <c r="S196" s="145"/>
      <c r="T196" s="149"/>
      <c r="U196" s="149"/>
      <c r="V196" s="149" t="s">
        <v>0</v>
      </c>
      <c r="W196" s="150"/>
      <c r="X196" s="146"/>
    </row>
    <row r="197" spans="1:37">
      <c r="D197" s="144" t="s">
        <v>440</v>
      </c>
      <c r="E197" s="145"/>
      <c r="F197" s="146"/>
      <c r="G197" s="147"/>
      <c r="H197" s="147"/>
      <c r="I197" s="147"/>
      <c r="J197" s="147"/>
      <c r="K197" s="148"/>
      <c r="L197" s="148"/>
      <c r="M197" s="145"/>
      <c r="N197" s="145"/>
      <c r="O197" s="146"/>
      <c r="P197" s="146"/>
      <c r="Q197" s="145"/>
      <c r="R197" s="145"/>
      <c r="S197" s="145"/>
      <c r="T197" s="149"/>
      <c r="U197" s="149"/>
      <c r="V197" s="149" t="s">
        <v>0</v>
      </c>
      <c r="W197" s="150"/>
      <c r="X197" s="146"/>
    </row>
    <row r="198" spans="1:37">
      <c r="A198" s="94">
        <v>58</v>
      </c>
      <c r="B198" s="95" t="s">
        <v>247</v>
      </c>
      <c r="C198" s="96" t="s">
        <v>447</v>
      </c>
      <c r="D198" s="97" t="s">
        <v>448</v>
      </c>
      <c r="E198" s="98">
        <v>588.90099999999995</v>
      </c>
      <c r="F198" s="99" t="s">
        <v>146</v>
      </c>
      <c r="H198" s="100">
        <f>ROUND(E198*G198,2)</f>
        <v>0</v>
      </c>
      <c r="J198" s="100">
        <f>ROUND(E198*G198,2)</f>
        <v>0</v>
      </c>
      <c r="K198" s="101">
        <v>2.9749999999999999E-2</v>
      </c>
      <c r="L198" s="101">
        <f>E198*K198</f>
        <v>17.519804749999999</v>
      </c>
      <c r="N198" s="98">
        <f>E198*M198</f>
        <v>0</v>
      </c>
      <c r="O198" s="99">
        <v>20</v>
      </c>
      <c r="P198" s="99" t="s">
        <v>147</v>
      </c>
      <c r="V198" s="102" t="s">
        <v>104</v>
      </c>
      <c r="W198" s="103">
        <v>235.56</v>
      </c>
      <c r="X198" s="96" t="s">
        <v>449</v>
      </c>
      <c r="Y198" s="96" t="s">
        <v>447</v>
      </c>
      <c r="Z198" s="99" t="s">
        <v>413</v>
      </c>
      <c r="AB198" s="99">
        <v>6</v>
      </c>
      <c r="AJ198" s="85" t="s">
        <v>150</v>
      </c>
      <c r="AK198" s="85" t="s">
        <v>151</v>
      </c>
    </row>
    <row r="199" spans="1:37" ht="25.5">
      <c r="D199" s="144" t="s">
        <v>450</v>
      </c>
      <c r="E199" s="145"/>
      <c r="F199" s="146"/>
      <c r="G199" s="147"/>
      <c r="H199" s="147"/>
      <c r="I199" s="147"/>
      <c r="J199" s="147"/>
      <c r="K199" s="148"/>
      <c r="L199" s="148"/>
      <c r="M199" s="145"/>
      <c r="N199" s="145"/>
      <c r="O199" s="146"/>
      <c r="P199" s="146"/>
      <c r="Q199" s="145"/>
      <c r="R199" s="145"/>
      <c r="S199" s="145"/>
      <c r="T199" s="149"/>
      <c r="U199" s="149"/>
      <c r="V199" s="149" t="s">
        <v>0</v>
      </c>
      <c r="W199" s="150"/>
      <c r="X199" s="146"/>
    </row>
    <row r="200" spans="1:37">
      <c r="D200" s="144" t="s">
        <v>451</v>
      </c>
      <c r="E200" s="145"/>
      <c r="F200" s="146"/>
      <c r="G200" s="147"/>
      <c r="H200" s="147"/>
      <c r="I200" s="147"/>
      <c r="J200" s="147"/>
      <c r="K200" s="148"/>
      <c r="L200" s="148"/>
      <c r="M200" s="145"/>
      <c r="N200" s="145"/>
      <c r="O200" s="146"/>
      <c r="P200" s="146"/>
      <c r="Q200" s="145"/>
      <c r="R200" s="145"/>
      <c r="S200" s="145"/>
      <c r="T200" s="149"/>
      <c r="U200" s="149"/>
      <c r="V200" s="149" t="s">
        <v>0</v>
      </c>
      <c r="W200" s="150"/>
      <c r="X200" s="146"/>
    </row>
    <row r="201" spans="1:37">
      <c r="D201" s="144" t="s">
        <v>452</v>
      </c>
      <c r="E201" s="145"/>
      <c r="F201" s="146"/>
      <c r="G201" s="147"/>
      <c r="H201" s="147"/>
      <c r="I201" s="147"/>
      <c r="J201" s="147"/>
      <c r="K201" s="148"/>
      <c r="L201" s="148"/>
      <c r="M201" s="145"/>
      <c r="N201" s="145"/>
      <c r="O201" s="146"/>
      <c r="P201" s="146"/>
      <c r="Q201" s="145"/>
      <c r="R201" s="145"/>
      <c r="S201" s="145"/>
      <c r="T201" s="149"/>
      <c r="U201" s="149"/>
      <c r="V201" s="149" t="s">
        <v>0</v>
      </c>
      <c r="W201" s="150"/>
      <c r="X201" s="146"/>
    </row>
    <row r="202" spans="1:37">
      <c r="D202" s="144" t="s">
        <v>453</v>
      </c>
      <c r="E202" s="145"/>
      <c r="F202" s="146"/>
      <c r="G202" s="147"/>
      <c r="H202" s="147"/>
      <c r="I202" s="147"/>
      <c r="J202" s="147"/>
      <c r="K202" s="148"/>
      <c r="L202" s="148"/>
      <c r="M202" s="145"/>
      <c r="N202" s="145"/>
      <c r="O202" s="146"/>
      <c r="P202" s="146"/>
      <c r="Q202" s="145"/>
      <c r="R202" s="145"/>
      <c r="S202" s="145"/>
      <c r="T202" s="149"/>
      <c r="U202" s="149"/>
      <c r="V202" s="149" t="s">
        <v>0</v>
      </c>
      <c r="W202" s="150"/>
      <c r="X202" s="146"/>
    </row>
    <row r="203" spans="1:37">
      <c r="D203" s="144" t="s">
        <v>454</v>
      </c>
      <c r="E203" s="145"/>
      <c r="F203" s="146"/>
      <c r="G203" s="147"/>
      <c r="H203" s="147"/>
      <c r="I203" s="147"/>
      <c r="J203" s="147"/>
      <c r="K203" s="148"/>
      <c r="L203" s="148"/>
      <c r="M203" s="145"/>
      <c r="N203" s="145"/>
      <c r="O203" s="146"/>
      <c r="P203" s="146"/>
      <c r="Q203" s="145"/>
      <c r="R203" s="145"/>
      <c r="S203" s="145"/>
      <c r="T203" s="149"/>
      <c r="U203" s="149"/>
      <c r="V203" s="149" t="s">
        <v>0</v>
      </c>
      <c r="W203" s="150"/>
      <c r="X203" s="146"/>
    </row>
    <row r="204" spans="1:37" ht="25.5">
      <c r="D204" s="144" t="s">
        <v>455</v>
      </c>
      <c r="E204" s="145"/>
      <c r="F204" s="146"/>
      <c r="G204" s="147"/>
      <c r="H204" s="147"/>
      <c r="I204" s="147"/>
      <c r="J204" s="147"/>
      <c r="K204" s="148"/>
      <c r="L204" s="148"/>
      <c r="M204" s="145"/>
      <c r="N204" s="145"/>
      <c r="O204" s="146"/>
      <c r="P204" s="146"/>
      <c r="Q204" s="145"/>
      <c r="R204" s="145"/>
      <c r="S204" s="145"/>
      <c r="T204" s="149"/>
      <c r="U204" s="149"/>
      <c r="V204" s="149" t="s">
        <v>0</v>
      </c>
      <c r="W204" s="150"/>
      <c r="X204" s="146"/>
    </row>
    <row r="205" spans="1:37">
      <c r="D205" s="144" t="s">
        <v>456</v>
      </c>
      <c r="E205" s="145"/>
      <c r="F205" s="146"/>
      <c r="G205" s="147"/>
      <c r="H205" s="147"/>
      <c r="I205" s="147"/>
      <c r="J205" s="147"/>
      <c r="K205" s="148"/>
      <c r="L205" s="148"/>
      <c r="M205" s="145"/>
      <c r="N205" s="145"/>
      <c r="O205" s="146"/>
      <c r="P205" s="146"/>
      <c r="Q205" s="145"/>
      <c r="R205" s="145"/>
      <c r="S205" s="145"/>
      <c r="T205" s="149"/>
      <c r="U205" s="149"/>
      <c r="V205" s="149" t="s">
        <v>0</v>
      </c>
      <c r="W205" s="150"/>
      <c r="X205" s="146"/>
    </row>
    <row r="206" spans="1:37" ht="25.5">
      <c r="A206" s="94">
        <v>59</v>
      </c>
      <c r="B206" s="95" t="s">
        <v>247</v>
      </c>
      <c r="C206" s="96" t="s">
        <v>457</v>
      </c>
      <c r="D206" s="97" t="s">
        <v>458</v>
      </c>
      <c r="E206" s="98">
        <v>631.50599999999997</v>
      </c>
      <c r="F206" s="99" t="s">
        <v>146</v>
      </c>
      <c r="H206" s="100">
        <f>ROUND(E206*G206,2)</f>
        <v>0</v>
      </c>
      <c r="J206" s="100">
        <f>ROUND(E206*G206,2)</f>
        <v>0</v>
      </c>
      <c r="K206" s="101">
        <v>4.4600000000000004E-3</v>
      </c>
      <c r="L206" s="101">
        <f>E206*K206</f>
        <v>2.8165167600000003</v>
      </c>
      <c r="N206" s="98">
        <f>E206*M206</f>
        <v>0</v>
      </c>
      <c r="O206" s="99">
        <v>20</v>
      </c>
      <c r="P206" s="99" t="s">
        <v>147</v>
      </c>
      <c r="V206" s="102" t="s">
        <v>104</v>
      </c>
      <c r="W206" s="103">
        <v>166.71799999999999</v>
      </c>
      <c r="X206" s="96" t="s">
        <v>459</v>
      </c>
      <c r="Y206" s="96" t="s">
        <v>457</v>
      </c>
      <c r="Z206" s="99" t="s">
        <v>413</v>
      </c>
      <c r="AB206" s="99">
        <v>6</v>
      </c>
      <c r="AJ206" s="85" t="s">
        <v>150</v>
      </c>
      <c r="AK206" s="85" t="s">
        <v>151</v>
      </c>
    </row>
    <row r="207" spans="1:37">
      <c r="D207" s="144" t="s">
        <v>460</v>
      </c>
      <c r="E207" s="145"/>
      <c r="F207" s="146"/>
      <c r="G207" s="147"/>
      <c r="H207" s="147"/>
      <c r="I207" s="147"/>
      <c r="J207" s="147"/>
      <c r="K207" s="148"/>
      <c r="L207" s="148"/>
      <c r="M207" s="145"/>
      <c r="N207" s="145"/>
      <c r="O207" s="146"/>
      <c r="P207" s="146"/>
      <c r="Q207" s="145"/>
      <c r="R207" s="145"/>
      <c r="S207" s="145"/>
      <c r="T207" s="149"/>
      <c r="U207" s="149"/>
      <c r="V207" s="149" t="s">
        <v>0</v>
      </c>
      <c r="W207" s="150"/>
      <c r="X207" s="146"/>
    </row>
    <row r="208" spans="1:37">
      <c r="D208" s="144" t="s">
        <v>461</v>
      </c>
      <c r="E208" s="145"/>
      <c r="F208" s="146"/>
      <c r="G208" s="147"/>
      <c r="H208" s="147"/>
      <c r="I208" s="147"/>
      <c r="J208" s="147"/>
      <c r="K208" s="148"/>
      <c r="L208" s="148"/>
      <c r="M208" s="145"/>
      <c r="N208" s="145"/>
      <c r="O208" s="146"/>
      <c r="P208" s="146"/>
      <c r="Q208" s="145"/>
      <c r="R208" s="145"/>
      <c r="S208" s="145"/>
      <c r="T208" s="149"/>
      <c r="U208" s="149"/>
      <c r="V208" s="149" t="s">
        <v>0</v>
      </c>
      <c r="W208" s="150"/>
      <c r="X208" s="146"/>
    </row>
    <row r="209" spans="1:37">
      <c r="A209" s="94">
        <v>60</v>
      </c>
      <c r="B209" s="95" t="s">
        <v>247</v>
      </c>
      <c r="C209" s="96" t="s">
        <v>462</v>
      </c>
      <c r="D209" s="97" t="s">
        <v>463</v>
      </c>
      <c r="E209" s="98">
        <v>35.491999999999997</v>
      </c>
      <c r="F209" s="99" t="s">
        <v>146</v>
      </c>
      <c r="H209" s="100">
        <f>ROUND(E209*G209,2)</f>
        <v>0</v>
      </c>
      <c r="J209" s="100">
        <f>ROUND(E209*G209,2)</f>
        <v>0</v>
      </c>
      <c r="K209" s="101">
        <v>1.0000000000000001E-5</v>
      </c>
      <c r="L209" s="101">
        <f>E209*K209</f>
        <v>3.5492E-4</v>
      </c>
      <c r="N209" s="98">
        <f>E209*M209</f>
        <v>0</v>
      </c>
      <c r="O209" s="99">
        <v>20</v>
      </c>
      <c r="P209" s="99" t="s">
        <v>147</v>
      </c>
      <c r="V209" s="102" t="s">
        <v>104</v>
      </c>
      <c r="W209" s="103">
        <v>2.7679999999999998</v>
      </c>
      <c r="X209" s="96" t="s">
        <v>464</v>
      </c>
      <c r="Y209" s="96" t="s">
        <v>462</v>
      </c>
      <c r="Z209" s="99" t="s">
        <v>413</v>
      </c>
      <c r="AB209" s="99">
        <v>1</v>
      </c>
      <c r="AJ209" s="85" t="s">
        <v>150</v>
      </c>
      <c r="AK209" s="85" t="s">
        <v>151</v>
      </c>
    </row>
    <row r="210" spans="1:37">
      <c r="D210" s="144" t="s">
        <v>414</v>
      </c>
      <c r="E210" s="145"/>
      <c r="F210" s="146"/>
      <c r="G210" s="147"/>
      <c r="H210" s="147"/>
      <c r="I210" s="147"/>
      <c r="J210" s="147"/>
      <c r="K210" s="148"/>
      <c r="L210" s="148"/>
      <c r="M210" s="145"/>
      <c r="N210" s="145"/>
      <c r="O210" s="146"/>
      <c r="P210" s="146"/>
      <c r="Q210" s="145"/>
      <c r="R210" s="145"/>
      <c r="S210" s="145"/>
      <c r="T210" s="149"/>
      <c r="U210" s="149"/>
      <c r="V210" s="149" t="s">
        <v>0</v>
      </c>
      <c r="W210" s="150"/>
      <c r="X210" s="146"/>
    </row>
    <row r="211" spans="1:37">
      <c r="D211" s="144" t="s">
        <v>415</v>
      </c>
      <c r="E211" s="145"/>
      <c r="F211" s="146"/>
      <c r="G211" s="147"/>
      <c r="H211" s="147"/>
      <c r="I211" s="147"/>
      <c r="J211" s="147"/>
      <c r="K211" s="148"/>
      <c r="L211" s="148"/>
      <c r="M211" s="145"/>
      <c r="N211" s="145"/>
      <c r="O211" s="146"/>
      <c r="P211" s="146"/>
      <c r="Q211" s="145"/>
      <c r="R211" s="145"/>
      <c r="S211" s="145"/>
      <c r="T211" s="149"/>
      <c r="U211" s="149"/>
      <c r="V211" s="149" t="s">
        <v>0</v>
      </c>
      <c r="W211" s="150"/>
      <c r="X211" s="146"/>
    </row>
    <row r="212" spans="1:37">
      <c r="D212" s="144" t="s">
        <v>416</v>
      </c>
      <c r="E212" s="145"/>
      <c r="F212" s="146"/>
      <c r="G212" s="147"/>
      <c r="H212" s="147"/>
      <c r="I212" s="147"/>
      <c r="J212" s="147"/>
      <c r="K212" s="148"/>
      <c r="L212" s="148"/>
      <c r="M212" s="145"/>
      <c r="N212" s="145"/>
      <c r="O212" s="146"/>
      <c r="P212" s="146"/>
      <c r="Q212" s="145"/>
      <c r="R212" s="145"/>
      <c r="S212" s="145"/>
      <c r="T212" s="149"/>
      <c r="U212" s="149"/>
      <c r="V212" s="149" t="s">
        <v>0</v>
      </c>
      <c r="W212" s="150"/>
      <c r="X212" s="146"/>
    </row>
    <row r="213" spans="1:37">
      <c r="D213" s="144" t="s">
        <v>417</v>
      </c>
      <c r="E213" s="145"/>
      <c r="F213" s="146"/>
      <c r="G213" s="147"/>
      <c r="H213" s="147"/>
      <c r="I213" s="147"/>
      <c r="J213" s="147"/>
      <c r="K213" s="148"/>
      <c r="L213" s="148"/>
      <c r="M213" s="145"/>
      <c r="N213" s="145"/>
      <c r="O213" s="146"/>
      <c r="P213" s="146"/>
      <c r="Q213" s="145"/>
      <c r="R213" s="145"/>
      <c r="S213" s="145"/>
      <c r="T213" s="149"/>
      <c r="U213" s="149"/>
      <c r="V213" s="149" t="s">
        <v>0</v>
      </c>
      <c r="W213" s="150"/>
      <c r="X213" s="146"/>
    </row>
    <row r="214" spans="1:37">
      <c r="D214" s="144" t="s">
        <v>418</v>
      </c>
      <c r="E214" s="145"/>
      <c r="F214" s="146"/>
      <c r="G214" s="147"/>
      <c r="H214" s="147"/>
      <c r="I214" s="147"/>
      <c r="J214" s="147"/>
      <c r="K214" s="148"/>
      <c r="L214" s="148"/>
      <c r="M214" s="145"/>
      <c r="N214" s="145"/>
      <c r="O214" s="146"/>
      <c r="P214" s="146"/>
      <c r="Q214" s="145"/>
      <c r="R214" s="145"/>
      <c r="S214" s="145"/>
      <c r="T214" s="149"/>
      <c r="U214" s="149"/>
      <c r="V214" s="149" t="s">
        <v>0</v>
      </c>
      <c r="W214" s="150"/>
      <c r="X214" s="146"/>
    </row>
    <row r="215" spans="1:37">
      <c r="D215" s="144" t="s">
        <v>285</v>
      </c>
      <c r="E215" s="145"/>
      <c r="F215" s="146"/>
      <c r="G215" s="147"/>
      <c r="H215" s="147"/>
      <c r="I215" s="147"/>
      <c r="J215" s="147"/>
      <c r="K215" s="148"/>
      <c r="L215" s="148"/>
      <c r="M215" s="145"/>
      <c r="N215" s="145"/>
      <c r="O215" s="146"/>
      <c r="P215" s="146"/>
      <c r="Q215" s="145"/>
      <c r="R215" s="145"/>
      <c r="S215" s="145"/>
      <c r="T215" s="149"/>
      <c r="U215" s="149"/>
      <c r="V215" s="149" t="s">
        <v>0</v>
      </c>
      <c r="W215" s="150"/>
      <c r="X215" s="146"/>
    </row>
    <row r="216" spans="1:37">
      <c r="D216" s="144" t="s">
        <v>419</v>
      </c>
      <c r="E216" s="145"/>
      <c r="F216" s="146"/>
      <c r="G216" s="147"/>
      <c r="H216" s="147"/>
      <c r="I216" s="147"/>
      <c r="J216" s="147"/>
      <c r="K216" s="148"/>
      <c r="L216" s="148"/>
      <c r="M216" s="145"/>
      <c r="N216" s="145"/>
      <c r="O216" s="146"/>
      <c r="P216" s="146"/>
      <c r="Q216" s="145"/>
      <c r="R216" s="145"/>
      <c r="S216" s="145"/>
      <c r="T216" s="149"/>
      <c r="U216" s="149"/>
      <c r="V216" s="149" t="s">
        <v>0</v>
      </c>
      <c r="W216" s="150"/>
      <c r="X216" s="146"/>
    </row>
    <row r="217" spans="1:37">
      <c r="A217" s="94">
        <v>61</v>
      </c>
      <c r="B217" s="95" t="s">
        <v>247</v>
      </c>
      <c r="C217" s="96" t="s">
        <v>465</v>
      </c>
      <c r="D217" s="97" t="s">
        <v>466</v>
      </c>
      <c r="E217" s="98">
        <v>377.59399999999999</v>
      </c>
      <c r="F217" s="99" t="s">
        <v>146</v>
      </c>
      <c r="H217" s="100">
        <f>ROUND(E217*G217,2)</f>
        <v>0</v>
      </c>
      <c r="J217" s="100">
        <f>ROUND(E217*G217,2)</f>
        <v>0</v>
      </c>
      <c r="K217" s="101">
        <v>3.31E-3</v>
      </c>
      <c r="L217" s="101">
        <f>E217*K217</f>
        <v>1.24983614</v>
      </c>
      <c r="N217" s="98">
        <f>E217*M217</f>
        <v>0</v>
      </c>
      <c r="O217" s="99">
        <v>20</v>
      </c>
      <c r="P217" s="99" t="s">
        <v>467</v>
      </c>
      <c r="V217" s="102" t="s">
        <v>104</v>
      </c>
      <c r="W217" s="103">
        <v>158.589</v>
      </c>
      <c r="X217" s="96" t="s">
        <v>468</v>
      </c>
      <c r="Y217" s="96" t="s">
        <v>465</v>
      </c>
      <c r="Z217" s="99" t="s">
        <v>218</v>
      </c>
      <c r="AB217" s="99">
        <v>1</v>
      </c>
      <c r="AJ217" s="85" t="s">
        <v>150</v>
      </c>
      <c r="AK217" s="85" t="s">
        <v>151</v>
      </c>
    </row>
    <row r="218" spans="1:37">
      <c r="D218" s="144" t="s">
        <v>469</v>
      </c>
      <c r="E218" s="145"/>
      <c r="F218" s="146"/>
      <c r="G218" s="147"/>
      <c r="H218" s="147"/>
      <c r="I218" s="147"/>
      <c r="J218" s="147"/>
      <c r="K218" s="148"/>
      <c r="L218" s="148"/>
      <c r="M218" s="145"/>
      <c r="N218" s="145"/>
      <c r="O218" s="146"/>
      <c r="P218" s="146"/>
      <c r="Q218" s="145"/>
      <c r="R218" s="145"/>
      <c r="S218" s="145"/>
      <c r="T218" s="149"/>
      <c r="U218" s="149"/>
      <c r="V218" s="149" t="s">
        <v>0</v>
      </c>
      <c r="W218" s="150"/>
      <c r="X218" s="146"/>
    </row>
    <row r="219" spans="1:37">
      <c r="D219" s="144" t="s">
        <v>470</v>
      </c>
      <c r="E219" s="145"/>
      <c r="F219" s="146"/>
      <c r="G219" s="147"/>
      <c r="H219" s="147"/>
      <c r="I219" s="147"/>
      <c r="J219" s="147"/>
      <c r="K219" s="148"/>
      <c r="L219" s="148"/>
      <c r="M219" s="145"/>
      <c r="N219" s="145"/>
      <c r="O219" s="146"/>
      <c r="P219" s="146"/>
      <c r="Q219" s="145"/>
      <c r="R219" s="145"/>
      <c r="S219" s="145"/>
      <c r="T219" s="149"/>
      <c r="U219" s="149"/>
      <c r="V219" s="149" t="s">
        <v>0</v>
      </c>
      <c r="W219" s="150"/>
      <c r="X219" s="146"/>
    </row>
    <row r="220" spans="1:37">
      <c r="D220" s="144" t="s">
        <v>471</v>
      </c>
      <c r="E220" s="145"/>
      <c r="F220" s="146"/>
      <c r="G220" s="147"/>
      <c r="H220" s="147"/>
      <c r="I220" s="147"/>
      <c r="J220" s="147"/>
      <c r="K220" s="148"/>
      <c r="L220" s="148"/>
      <c r="M220" s="145"/>
      <c r="N220" s="145"/>
      <c r="O220" s="146"/>
      <c r="P220" s="146"/>
      <c r="Q220" s="145"/>
      <c r="R220" s="145"/>
      <c r="S220" s="145"/>
      <c r="T220" s="149"/>
      <c r="U220" s="149"/>
      <c r="V220" s="149" t="s">
        <v>0</v>
      </c>
      <c r="W220" s="150"/>
      <c r="X220" s="146"/>
    </row>
    <row r="221" spans="1:37" ht="25.5">
      <c r="A221" s="94">
        <v>62</v>
      </c>
      <c r="B221" s="95" t="s">
        <v>280</v>
      </c>
      <c r="C221" s="96" t="s">
        <v>472</v>
      </c>
      <c r="D221" s="97" t="s">
        <v>473</v>
      </c>
      <c r="E221" s="98">
        <v>293.29000000000002</v>
      </c>
      <c r="F221" s="99" t="s">
        <v>146</v>
      </c>
      <c r="H221" s="100">
        <f>ROUND(E221*G221,2)</f>
        <v>0</v>
      </c>
      <c r="J221" s="100">
        <f>ROUND(E221*G221,2)</f>
        <v>0</v>
      </c>
      <c r="K221" s="101">
        <v>3.9789999999999999E-2</v>
      </c>
      <c r="L221" s="101">
        <f>E221*K221</f>
        <v>11.6700091</v>
      </c>
      <c r="N221" s="98">
        <f>E221*M221</f>
        <v>0</v>
      </c>
      <c r="O221" s="99">
        <v>20</v>
      </c>
      <c r="P221" s="99">
        <v>17</v>
      </c>
      <c r="V221" s="102" t="s">
        <v>104</v>
      </c>
      <c r="W221" s="103">
        <v>116.143</v>
      </c>
      <c r="X221" s="96" t="s">
        <v>474</v>
      </c>
      <c r="Y221" s="96" t="s">
        <v>472</v>
      </c>
      <c r="Z221" s="99" t="s">
        <v>413</v>
      </c>
      <c r="AB221" s="99">
        <v>1</v>
      </c>
      <c r="AJ221" s="85" t="s">
        <v>150</v>
      </c>
      <c r="AK221" s="85" t="s">
        <v>151</v>
      </c>
    </row>
    <row r="222" spans="1:37">
      <c r="D222" s="144" t="s">
        <v>475</v>
      </c>
      <c r="E222" s="145"/>
      <c r="F222" s="146"/>
      <c r="G222" s="147"/>
      <c r="H222" s="147"/>
      <c r="I222" s="147"/>
      <c r="J222" s="147"/>
      <c r="K222" s="148"/>
      <c r="L222" s="148"/>
      <c r="M222" s="145"/>
      <c r="N222" s="145"/>
      <c r="O222" s="146"/>
      <c r="P222" s="146"/>
      <c r="Q222" s="145"/>
      <c r="R222" s="145"/>
      <c r="S222" s="145"/>
      <c r="T222" s="149"/>
      <c r="U222" s="149"/>
      <c r="V222" s="149" t="s">
        <v>0</v>
      </c>
      <c r="W222" s="150"/>
      <c r="X222" s="146"/>
    </row>
    <row r="223" spans="1:37">
      <c r="D223" s="144" t="s">
        <v>476</v>
      </c>
      <c r="E223" s="145"/>
      <c r="F223" s="146"/>
      <c r="G223" s="147"/>
      <c r="H223" s="147"/>
      <c r="I223" s="147"/>
      <c r="J223" s="147"/>
      <c r="K223" s="148"/>
      <c r="L223" s="148"/>
      <c r="M223" s="145"/>
      <c r="N223" s="145"/>
      <c r="O223" s="146"/>
      <c r="P223" s="146"/>
      <c r="Q223" s="145"/>
      <c r="R223" s="145"/>
      <c r="S223" s="145"/>
      <c r="T223" s="149"/>
      <c r="U223" s="149"/>
      <c r="V223" s="149" t="s">
        <v>0</v>
      </c>
      <c r="W223" s="150"/>
      <c r="X223" s="146"/>
    </row>
    <row r="224" spans="1:37">
      <c r="D224" s="144" t="s">
        <v>477</v>
      </c>
      <c r="E224" s="145"/>
      <c r="F224" s="146"/>
      <c r="G224" s="147"/>
      <c r="H224" s="147"/>
      <c r="I224" s="147"/>
      <c r="J224" s="147"/>
      <c r="K224" s="148"/>
      <c r="L224" s="148"/>
      <c r="M224" s="145"/>
      <c r="N224" s="145"/>
      <c r="O224" s="146"/>
      <c r="P224" s="146"/>
      <c r="Q224" s="145"/>
      <c r="R224" s="145"/>
      <c r="S224" s="145"/>
      <c r="T224" s="149"/>
      <c r="U224" s="149"/>
      <c r="V224" s="149" t="s">
        <v>0</v>
      </c>
      <c r="W224" s="150"/>
      <c r="X224" s="146"/>
    </row>
    <row r="225" spans="1:37">
      <c r="D225" s="144" t="s">
        <v>478</v>
      </c>
      <c r="E225" s="145"/>
      <c r="F225" s="146"/>
      <c r="G225" s="147"/>
      <c r="H225" s="147"/>
      <c r="I225" s="147"/>
      <c r="J225" s="147"/>
      <c r="K225" s="148"/>
      <c r="L225" s="148"/>
      <c r="M225" s="145"/>
      <c r="N225" s="145"/>
      <c r="O225" s="146"/>
      <c r="P225" s="146"/>
      <c r="Q225" s="145"/>
      <c r="R225" s="145"/>
      <c r="S225" s="145"/>
      <c r="T225" s="149"/>
      <c r="U225" s="149"/>
      <c r="V225" s="149" t="s">
        <v>0</v>
      </c>
      <c r="W225" s="150"/>
      <c r="X225" s="146"/>
    </row>
    <row r="226" spans="1:37">
      <c r="A226" s="94">
        <v>63</v>
      </c>
      <c r="B226" s="95" t="s">
        <v>247</v>
      </c>
      <c r="C226" s="96" t="s">
        <v>479</v>
      </c>
      <c r="D226" s="97" t="s">
        <v>480</v>
      </c>
      <c r="E226" s="98">
        <v>52.125999999999998</v>
      </c>
      <c r="F226" s="99" t="s">
        <v>146</v>
      </c>
      <c r="H226" s="100">
        <f>ROUND(E226*G226,2)</f>
        <v>0</v>
      </c>
      <c r="J226" s="100">
        <f>ROUND(E226*G226,2)</f>
        <v>0</v>
      </c>
      <c r="K226" s="101">
        <v>4.7919999999999997E-2</v>
      </c>
      <c r="L226" s="101">
        <f>E226*K226</f>
        <v>2.4978779199999996</v>
      </c>
      <c r="N226" s="98">
        <f>E226*M226</f>
        <v>0</v>
      </c>
      <c r="O226" s="99">
        <v>20</v>
      </c>
      <c r="P226" s="99" t="s">
        <v>467</v>
      </c>
      <c r="V226" s="102" t="s">
        <v>104</v>
      </c>
      <c r="W226" s="103">
        <v>26.792999999999999</v>
      </c>
      <c r="X226" s="96" t="s">
        <v>481</v>
      </c>
      <c r="Y226" s="96" t="s">
        <v>479</v>
      </c>
      <c r="Z226" s="99" t="s">
        <v>413</v>
      </c>
      <c r="AB226" s="99">
        <v>1</v>
      </c>
      <c r="AJ226" s="85" t="s">
        <v>150</v>
      </c>
      <c r="AK226" s="85" t="s">
        <v>151</v>
      </c>
    </row>
    <row r="227" spans="1:37">
      <c r="A227" s="94">
        <v>64</v>
      </c>
      <c r="B227" s="95" t="s">
        <v>247</v>
      </c>
      <c r="C227" s="96" t="s">
        <v>482</v>
      </c>
      <c r="D227" s="97" t="s">
        <v>483</v>
      </c>
      <c r="E227" s="98">
        <v>31.343</v>
      </c>
      <c r="F227" s="99" t="s">
        <v>146</v>
      </c>
      <c r="H227" s="100">
        <f>ROUND(E227*G227,2)</f>
        <v>0</v>
      </c>
      <c r="J227" s="100">
        <f>ROUND(E227*G227,2)</f>
        <v>0</v>
      </c>
      <c r="K227" s="101">
        <v>6.1999999999999998E-3</v>
      </c>
      <c r="L227" s="101">
        <f>E227*K227</f>
        <v>0.19432659999999999</v>
      </c>
      <c r="N227" s="98">
        <f>E227*M227</f>
        <v>0</v>
      </c>
      <c r="O227" s="99">
        <v>20</v>
      </c>
      <c r="P227" s="99" t="s">
        <v>147</v>
      </c>
      <c r="V227" s="102" t="s">
        <v>104</v>
      </c>
      <c r="W227" s="103">
        <v>16.518000000000001</v>
      </c>
      <c r="X227" s="96" t="s">
        <v>484</v>
      </c>
      <c r="Y227" s="96" t="s">
        <v>482</v>
      </c>
      <c r="Z227" s="99" t="s">
        <v>413</v>
      </c>
      <c r="AB227" s="99">
        <v>1</v>
      </c>
      <c r="AJ227" s="85" t="s">
        <v>150</v>
      </c>
      <c r="AK227" s="85" t="s">
        <v>151</v>
      </c>
    </row>
    <row r="228" spans="1:37">
      <c r="D228" s="144" t="s">
        <v>485</v>
      </c>
      <c r="E228" s="145"/>
      <c r="F228" s="146"/>
      <c r="G228" s="147"/>
      <c r="H228" s="147"/>
      <c r="I228" s="147"/>
      <c r="J228" s="147"/>
      <c r="K228" s="148"/>
      <c r="L228" s="148"/>
      <c r="M228" s="145"/>
      <c r="N228" s="145"/>
      <c r="O228" s="146"/>
      <c r="P228" s="146"/>
      <c r="Q228" s="145"/>
      <c r="R228" s="145"/>
      <c r="S228" s="145"/>
      <c r="T228" s="149"/>
      <c r="U228" s="149"/>
      <c r="V228" s="149" t="s">
        <v>0</v>
      </c>
      <c r="W228" s="150"/>
      <c r="X228" s="146"/>
    </row>
    <row r="229" spans="1:37" ht="25.5">
      <c r="A229" s="94">
        <v>65</v>
      </c>
      <c r="B229" s="95" t="s">
        <v>247</v>
      </c>
      <c r="C229" s="96" t="s">
        <v>486</v>
      </c>
      <c r="D229" s="97" t="s">
        <v>487</v>
      </c>
      <c r="E229" s="98">
        <v>754.35299999999995</v>
      </c>
      <c r="F229" s="99" t="s">
        <v>146</v>
      </c>
      <c r="H229" s="100">
        <f>ROUND(E229*G229,2)</f>
        <v>0</v>
      </c>
      <c r="J229" s="100">
        <f>ROUND(E229*G229,2)</f>
        <v>0</v>
      </c>
      <c r="K229" s="101">
        <v>3.0000000000000001E-5</v>
      </c>
      <c r="L229" s="101">
        <f>E229*K229</f>
        <v>2.2630589999999999E-2</v>
      </c>
      <c r="N229" s="98">
        <f>E229*M229</f>
        <v>0</v>
      </c>
      <c r="O229" s="99">
        <v>20</v>
      </c>
      <c r="P229" s="99" t="s">
        <v>467</v>
      </c>
      <c r="V229" s="102" t="s">
        <v>104</v>
      </c>
      <c r="W229" s="103">
        <v>34.700000000000003</v>
      </c>
      <c r="X229" s="96" t="s">
        <v>488</v>
      </c>
      <c r="Y229" s="96" t="s">
        <v>486</v>
      </c>
      <c r="Z229" s="99" t="s">
        <v>413</v>
      </c>
      <c r="AB229" s="99">
        <v>1</v>
      </c>
      <c r="AJ229" s="85" t="s">
        <v>150</v>
      </c>
      <c r="AK229" s="85" t="s">
        <v>151</v>
      </c>
    </row>
    <row r="230" spans="1:37">
      <c r="D230" s="144" t="s">
        <v>489</v>
      </c>
      <c r="E230" s="145"/>
      <c r="F230" s="146"/>
      <c r="G230" s="147"/>
      <c r="H230" s="147"/>
      <c r="I230" s="147"/>
      <c r="J230" s="147"/>
      <c r="K230" s="148"/>
      <c r="L230" s="148"/>
      <c r="M230" s="145"/>
      <c r="N230" s="145"/>
      <c r="O230" s="146"/>
      <c r="P230" s="146"/>
      <c r="Q230" s="145"/>
      <c r="R230" s="145"/>
      <c r="S230" s="145"/>
      <c r="T230" s="149"/>
      <c r="U230" s="149"/>
      <c r="V230" s="149" t="s">
        <v>0</v>
      </c>
      <c r="W230" s="150"/>
      <c r="X230" s="146"/>
    </row>
    <row r="231" spans="1:37">
      <c r="D231" s="144" t="s">
        <v>490</v>
      </c>
      <c r="E231" s="145"/>
      <c r="F231" s="146"/>
      <c r="G231" s="147"/>
      <c r="H231" s="147"/>
      <c r="I231" s="147"/>
      <c r="J231" s="147"/>
      <c r="K231" s="148"/>
      <c r="L231" s="148"/>
      <c r="M231" s="145"/>
      <c r="N231" s="145"/>
      <c r="O231" s="146"/>
      <c r="P231" s="146"/>
      <c r="Q231" s="145"/>
      <c r="R231" s="145"/>
      <c r="S231" s="145"/>
      <c r="T231" s="149"/>
      <c r="U231" s="149"/>
      <c r="V231" s="149" t="s">
        <v>0</v>
      </c>
      <c r="W231" s="150"/>
      <c r="X231" s="146"/>
    </row>
    <row r="232" spans="1:37">
      <c r="D232" s="144" t="s">
        <v>469</v>
      </c>
      <c r="E232" s="145"/>
      <c r="F232" s="146"/>
      <c r="G232" s="147"/>
      <c r="H232" s="147"/>
      <c r="I232" s="147"/>
      <c r="J232" s="147"/>
      <c r="K232" s="148"/>
      <c r="L232" s="148"/>
      <c r="M232" s="145"/>
      <c r="N232" s="145"/>
      <c r="O232" s="146"/>
      <c r="P232" s="146"/>
      <c r="Q232" s="145"/>
      <c r="R232" s="145"/>
      <c r="S232" s="145"/>
      <c r="T232" s="149"/>
      <c r="U232" s="149"/>
      <c r="V232" s="149" t="s">
        <v>0</v>
      </c>
      <c r="W232" s="150"/>
      <c r="X232" s="146"/>
    </row>
    <row r="233" spans="1:37">
      <c r="D233" s="144" t="s">
        <v>470</v>
      </c>
      <c r="E233" s="145"/>
      <c r="F233" s="146"/>
      <c r="G233" s="147"/>
      <c r="H233" s="147"/>
      <c r="I233" s="147"/>
      <c r="J233" s="147"/>
      <c r="K233" s="148"/>
      <c r="L233" s="148"/>
      <c r="M233" s="145"/>
      <c r="N233" s="145"/>
      <c r="O233" s="146"/>
      <c r="P233" s="146"/>
      <c r="Q233" s="145"/>
      <c r="R233" s="145"/>
      <c r="S233" s="145"/>
      <c r="T233" s="149"/>
      <c r="U233" s="149"/>
      <c r="V233" s="149" t="s">
        <v>0</v>
      </c>
      <c r="W233" s="150"/>
      <c r="X233" s="146"/>
    </row>
    <row r="234" spans="1:37">
      <c r="D234" s="144" t="s">
        <v>471</v>
      </c>
      <c r="E234" s="145"/>
      <c r="F234" s="146"/>
      <c r="G234" s="147"/>
      <c r="H234" s="147"/>
      <c r="I234" s="147"/>
      <c r="J234" s="147"/>
      <c r="K234" s="148"/>
      <c r="L234" s="148"/>
      <c r="M234" s="145"/>
      <c r="N234" s="145"/>
      <c r="O234" s="146"/>
      <c r="P234" s="146"/>
      <c r="Q234" s="145"/>
      <c r="R234" s="145"/>
      <c r="S234" s="145"/>
      <c r="T234" s="149"/>
      <c r="U234" s="149"/>
      <c r="V234" s="149" t="s">
        <v>0</v>
      </c>
      <c r="W234" s="150"/>
      <c r="X234" s="146"/>
    </row>
    <row r="235" spans="1:37">
      <c r="D235" s="144" t="s">
        <v>491</v>
      </c>
      <c r="E235" s="145"/>
      <c r="F235" s="146"/>
      <c r="G235" s="147"/>
      <c r="H235" s="147"/>
      <c r="I235" s="147"/>
      <c r="J235" s="147"/>
      <c r="K235" s="148"/>
      <c r="L235" s="148"/>
      <c r="M235" s="145"/>
      <c r="N235" s="145"/>
      <c r="O235" s="146"/>
      <c r="P235" s="146"/>
      <c r="Q235" s="145"/>
      <c r="R235" s="145"/>
      <c r="S235" s="145"/>
      <c r="T235" s="149"/>
      <c r="U235" s="149"/>
      <c r="V235" s="149" t="s">
        <v>0</v>
      </c>
      <c r="W235" s="150"/>
      <c r="X235" s="146"/>
    </row>
    <row r="236" spans="1:37">
      <c r="D236" s="144" t="s">
        <v>492</v>
      </c>
      <c r="E236" s="145"/>
      <c r="F236" s="146"/>
      <c r="G236" s="147"/>
      <c r="H236" s="147"/>
      <c r="I236" s="147"/>
      <c r="J236" s="147"/>
      <c r="K236" s="148"/>
      <c r="L236" s="148"/>
      <c r="M236" s="145"/>
      <c r="N236" s="145"/>
      <c r="O236" s="146"/>
      <c r="P236" s="146"/>
      <c r="Q236" s="145"/>
      <c r="R236" s="145"/>
      <c r="S236" s="145"/>
      <c r="T236" s="149"/>
      <c r="U236" s="149"/>
      <c r="V236" s="149" t="s">
        <v>0</v>
      </c>
      <c r="W236" s="150"/>
      <c r="X236" s="146"/>
    </row>
    <row r="237" spans="1:37">
      <c r="D237" s="144" t="s">
        <v>493</v>
      </c>
      <c r="E237" s="145"/>
      <c r="F237" s="146"/>
      <c r="G237" s="147"/>
      <c r="H237" s="147"/>
      <c r="I237" s="147"/>
      <c r="J237" s="147"/>
      <c r="K237" s="148"/>
      <c r="L237" s="148"/>
      <c r="M237" s="145"/>
      <c r="N237" s="145"/>
      <c r="O237" s="146"/>
      <c r="P237" s="146"/>
      <c r="Q237" s="145"/>
      <c r="R237" s="145"/>
      <c r="S237" s="145"/>
      <c r="T237" s="149"/>
      <c r="U237" s="149"/>
      <c r="V237" s="149" t="s">
        <v>0</v>
      </c>
      <c r="W237" s="150"/>
      <c r="X237" s="146"/>
    </row>
    <row r="238" spans="1:37">
      <c r="D238" s="144" t="s">
        <v>494</v>
      </c>
      <c r="E238" s="145"/>
      <c r="F238" s="146"/>
      <c r="G238" s="147"/>
      <c r="H238" s="147"/>
      <c r="I238" s="147"/>
      <c r="J238" s="147"/>
      <c r="K238" s="148"/>
      <c r="L238" s="148"/>
      <c r="M238" s="145"/>
      <c r="N238" s="145"/>
      <c r="O238" s="146"/>
      <c r="P238" s="146"/>
      <c r="Q238" s="145"/>
      <c r="R238" s="145"/>
      <c r="S238" s="145"/>
      <c r="T238" s="149"/>
      <c r="U238" s="149"/>
      <c r="V238" s="149" t="s">
        <v>0</v>
      </c>
      <c r="W238" s="150"/>
      <c r="X238" s="146"/>
    </row>
    <row r="239" spans="1:37">
      <c r="D239" s="144" t="s">
        <v>495</v>
      </c>
      <c r="E239" s="145"/>
      <c r="F239" s="146"/>
      <c r="G239" s="147"/>
      <c r="H239" s="147"/>
      <c r="I239" s="147"/>
      <c r="J239" s="147"/>
      <c r="K239" s="148"/>
      <c r="L239" s="148"/>
      <c r="M239" s="145"/>
      <c r="N239" s="145"/>
      <c r="O239" s="146"/>
      <c r="P239" s="146"/>
      <c r="Q239" s="145"/>
      <c r="R239" s="145"/>
      <c r="S239" s="145"/>
      <c r="T239" s="149"/>
      <c r="U239" s="149"/>
      <c r="V239" s="149" t="s">
        <v>0</v>
      </c>
      <c r="W239" s="150"/>
      <c r="X239" s="146"/>
    </row>
    <row r="240" spans="1:37">
      <c r="D240" s="144" t="s">
        <v>496</v>
      </c>
      <c r="E240" s="145"/>
      <c r="F240" s="146"/>
      <c r="G240" s="147"/>
      <c r="H240" s="147"/>
      <c r="I240" s="147"/>
      <c r="J240" s="147"/>
      <c r="K240" s="148"/>
      <c r="L240" s="148"/>
      <c r="M240" s="145"/>
      <c r="N240" s="145"/>
      <c r="O240" s="146"/>
      <c r="P240" s="146"/>
      <c r="Q240" s="145"/>
      <c r="R240" s="145"/>
      <c r="S240" s="145"/>
      <c r="T240" s="149"/>
      <c r="U240" s="149"/>
      <c r="V240" s="149" t="s">
        <v>0</v>
      </c>
      <c r="W240" s="150"/>
      <c r="X240" s="146"/>
    </row>
    <row r="241" spans="1:37">
      <c r="D241" s="144" t="s">
        <v>476</v>
      </c>
      <c r="E241" s="145"/>
      <c r="F241" s="146"/>
      <c r="G241" s="147"/>
      <c r="H241" s="147"/>
      <c r="I241" s="147"/>
      <c r="J241" s="147"/>
      <c r="K241" s="148"/>
      <c r="L241" s="148"/>
      <c r="M241" s="145"/>
      <c r="N241" s="145"/>
      <c r="O241" s="146"/>
      <c r="P241" s="146"/>
      <c r="Q241" s="145"/>
      <c r="R241" s="145"/>
      <c r="S241" s="145"/>
      <c r="T241" s="149"/>
      <c r="U241" s="149"/>
      <c r="V241" s="149" t="s">
        <v>0</v>
      </c>
      <c r="W241" s="150"/>
      <c r="X241" s="146"/>
    </row>
    <row r="242" spans="1:37">
      <c r="D242" s="144" t="s">
        <v>477</v>
      </c>
      <c r="E242" s="145"/>
      <c r="F242" s="146"/>
      <c r="G242" s="147"/>
      <c r="H242" s="147"/>
      <c r="I242" s="147"/>
      <c r="J242" s="147"/>
      <c r="K242" s="148"/>
      <c r="L242" s="148"/>
      <c r="M242" s="145"/>
      <c r="N242" s="145"/>
      <c r="O242" s="146"/>
      <c r="P242" s="146"/>
      <c r="Q242" s="145"/>
      <c r="R242" s="145"/>
      <c r="S242" s="145"/>
      <c r="T242" s="149"/>
      <c r="U242" s="149"/>
      <c r="V242" s="149" t="s">
        <v>0</v>
      </c>
      <c r="W242" s="150"/>
      <c r="X242" s="146"/>
    </row>
    <row r="243" spans="1:37">
      <c r="D243" s="144" t="s">
        <v>478</v>
      </c>
      <c r="E243" s="145"/>
      <c r="F243" s="146"/>
      <c r="G243" s="147"/>
      <c r="H243" s="147"/>
      <c r="I243" s="147"/>
      <c r="J243" s="147"/>
      <c r="K243" s="148"/>
      <c r="L243" s="148"/>
      <c r="M243" s="145"/>
      <c r="N243" s="145"/>
      <c r="O243" s="146"/>
      <c r="P243" s="146"/>
      <c r="Q243" s="145"/>
      <c r="R243" s="145"/>
      <c r="S243" s="145"/>
      <c r="T243" s="149"/>
      <c r="U243" s="149"/>
      <c r="V243" s="149" t="s">
        <v>0</v>
      </c>
      <c r="W243" s="150"/>
      <c r="X243" s="146"/>
    </row>
    <row r="244" spans="1:37" ht="25.5">
      <c r="A244" s="94">
        <v>66</v>
      </c>
      <c r="B244" s="95" t="s">
        <v>280</v>
      </c>
      <c r="C244" s="96" t="s">
        <v>497</v>
      </c>
      <c r="D244" s="97" t="s">
        <v>498</v>
      </c>
      <c r="E244" s="98">
        <v>345.416</v>
      </c>
      <c r="F244" s="99" t="s">
        <v>146</v>
      </c>
      <c r="H244" s="100">
        <f>ROUND(E244*G244,2)</f>
        <v>0</v>
      </c>
      <c r="J244" s="100">
        <f>ROUND(E244*G244,2)</f>
        <v>0</v>
      </c>
      <c r="L244" s="101">
        <f>E244*K244</f>
        <v>0</v>
      </c>
      <c r="N244" s="98">
        <f>E244*M244</f>
        <v>0</v>
      </c>
      <c r="O244" s="99">
        <v>20</v>
      </c>
      <c r="P244" s="99" t="s">
        <v>147</v>
      </c>
      <c r="V244" s="102" t="s">
        <v>104</v>
      </c>
      <c r="W244" s="103">
        <v>75.992000000000004</v>
      </c>
      <c r="X244" s="96" t="s">
        <v>499</v>
      </c>
      <c r="Y244" s="96" t="s">
        <v>497</v>
      </c>
      <c r="Z244" s="99" t="s">
        <v>413</v>
      </c>
      <c r="AB244" s="99">
        <v>1</v>
      </c>
      <c r="AJ244" s="85" t="s">
        <v>150</v>
      </c>
      <c r="AK244" s="85" t="s">
        <v>151</v>
      </c>
    </row>
    <row r="245" spans="1:37">
      <c r="D245" s="144" t="s">
        <v>500</v>
      </c>
      <c r="E245" s="145"/>
      <c r="F245" s="146"/>
      <c r="G245" s="147"/>
      <c r="H245" s="147"/>
      <c r="I245" s="147"/>
      <c r="J245" s="147"/>
      <c r="K245" s="148"/>
      <c r="L245" s="148"/>
      <c r="M245" s="145"/>
      <c r="N245" s="145"/>
      <c r="O245" s="146"/>
      <c r="P245" s="146"/>
      <c r="Q245" s="145"/>
      <c r="R245" s="145"/>
      <c r="S245" s="145"/>
      <c r="T245" s="149"/>
      <c r="U245" s="149"/>
      <c r="V245" s="149" t="s">
        <v>0</v>
      </c>
      <c r="W245" s="150"/>
      <c r="X245" s="146"/>
    </row>
    <row r="246" spans="1:37" ht="25.5">
      <c r="A246" s="94">
        <v>67</v>
      </c>
      <c r="B246" s="95" t="s">
        <v>247</v>
      </c>
      <c r="C246" s="96" t="s">
        <v>501</v>
      </c>
      <c r="D246" s="97" t="s">
        <v>502</v>
      </c>
      <c r="E246" s="98">
        <v>31.343</v>
      </c>
      <c r="F246" s="99" t="s">
        <v>146</v>
      </c>
      <c r="H246" s="100">
        <f>ROUND(E246*G246,2)</f>
        <v>0</v>
      </c>
      <c r="J246" s="100">
        <f>ROUND(E246*G246,2)</f>
        <v>0</v>
      </c>
      <c r="K246" s="101">
        <v>1.9640000000000001E-2</v>
      </c>
      <c r="L246" s="101">
        <f>E246*K246</f>
        <v>0.61557652000000007</v>
      </c>
      <c r="N246" s="98">
        <f>E246*M246</f>
        <v>0</v>
      </c>
      <c r="O246" s="99">
        <v>20</v>
      </c>
      <c r="P246" s="99">
        <v>22</v>
      </c>
      <c r="V246" s="102" t="s">
        <v>104</v>
      </c>
      <c r="W246" s="103">
        <v>25.231000000000002</v>
      </c>
      <c r="X246" s="96" t="s">
        <v>503</v>
      </c>
      <c r="Y246" s="96" t="s">
        <v>501</v>
      </c>
      <c r="Z246" s="99" t="s">
        <v>218</v>
      </c>
      <c r="AB246" s="99">
        <v>7</v>
      </c>
      <c r="AJ246" s="85" t="s">
        <v>150</v>
      </c>
      <c r="AK246" s="85" t="s">
        <v>151</v>
      </c>
    </row>
    <row r="247" spans="1:37">
      <c r="D247" s="144" t="s">
        <v>504</v>
      </c>
      <c r="E247" s="145"/>
      <c r="F247" s="146"/>
      <c r="G247" s="147"/>
      <c r="H247" s="147"/>
      <c r="I247" s="147"/>
      <c r="J247" s="147"/>
      <c r="K247" s="148"/>
      <c r="L247" s="148"/>
      <c r="M247" s="145"/>
      <c r="N247" s="145"/>
      <c r="O247" s="146"/>
      <c r="P247" s="146"/>
      <c r="Q247" s="145"/>
      <c r="R247" s="145"/>
      <c r="S247" s="145"/>
      <c r="T247" s="149"/>
      <c r="U247" s="149"/>
      <c r="V247" s="149" t="s">
        <v>0</v>
      </c>
      <c r="W247" s="150"/>
      <c r="X247" s="146"/>
    </row>
    <row r="248" spans="1:37">
      <c r="D248" s="144" t="s">
        <v>505</v>
      </c>
      <c r="E248" s="145"/>
      <c r="F248" s="146"/>
      <c r="G248" s="147"/>
      <c r="H248" s="147"/>
      <c r="I248" s="147"/>
      <c r="J248" s="147"/>
      <c r="K248" s="148"/>
      <c r="L248" s="148"/>
      <c r="M248" s="145"/>
      <c r="N248" s="145"/>
      <c r="O248" s="146"/>
      <c r="P248" s="146"/>
      <c r="Q248" s="145"/>
      <c r="R248" s="145"/>
      <c r="S248" s="145"/>
      <c r="T248" s="149"/>
      <c r="U248" s="149"/>
      <c r="V248" s="149" t="s">
        <v>0</v>
      </c>
      <c r="W248" s="150"/>
      <c r="X248" s="146"/>
    </row>
    <row r="249" spans="1:37">
      <c r="D249" s="144" t="s">
        <v>226</v>
      </c>
      <c r="E249" s="145"/>
      <c r="F249" s="146"/>
      <c r="G249" s="147"/>
      <c r="H249" s="147"/>
      <c r="I249" s="147"/>
      <c r="J249" s="147"/>
      <c r="K249" s="148"/>
      <c r="L249" s="148"/>
      <c r="M249" s="145"/>
      <c r="N249" s="145"/>
      <c r="O249" s="146"/>
      <c r="P249" s="146"/>
      <c r="Q249" s="145"/>
      <c r="R249" s="145"/>
      <c r="S249" s="145"/>
      <c r="T249" s="149"/>
      <c r="U249" s="149"/>
      <c r="V249" s="149" t="s">
        <v>0</v>
      </c>
      <c r="W249" s="150"/>
      <c r="X249" s="146"/>
    </row>
    <row r="250" spans="1:37">
      <c r="D250" s="144" t="s">
        <v>506</v>
      </c>
      <c r="E250" s="145"/>
      <c r="F250" s="146"/>
      <c r="G250" s="147"/>
      <c r="H250" s="147"/>
      <c r="I250" s="147"/>
      <c r="J250" s="147"/>
      <c r="K250" s="148"/>
      <c r="L250" s="148"/>
      <c r="M250" s="145"/>
      <c r="N250" s="145"/>
      <c r="O250" s="146"/>
      <c r="P250" s="146"/>
      <c r="Q250" s="145"/>
      <c r="R250" s="145"/>
      <c r="S250" s="145"/>
      <c r="T250" s="149"/>
      <c r="U250" s="149"/>
      <c r="V250" s="149" t="s">
        <v>0</v>
      </c>
      <c r="W250" s="150"/>
      <c r="X250" s="146"/>
    </row>
    <row r="251" spans="1:37" ht="25.5">
      <c r="A251" s="94">
        <v>68</v>
      </c>
      <c r="B251" s="95" t="s">
        <v>247</v>
      </c>
      <c r="C251" s="96" t="s">
        <v>507</v>
      </c>
      <c r="D251" s="97" t="s">
        <v>508</v>
      </c>
      <c r="E251" s="98">
        <v>55.667999999999999</v>
      </c>
      <c r="F251" s="99" t="s">
        <v>146</v>
      </c>
      <c r="H251" s="100">
        <f>ROUND(E251*G251,2)</f>
        <v>0</v>
      </c>
      <c r="J251" s="100">
        <f>ROUND(E251*G251,2)</f>
        <v>0</v>
      </c>
      <c r="K251" s="101">
        <v>3.1060000000000001E-2</v>
      </c>
      <c r="L251" s="101">
        <f>E251*K251</f>
        <v>1.7290480800000001</v>
      </c>
      <c r="N251" s="98">
        <f>E251*M251</f>
        <v>0</v>
      </c>
      <c r="O251" s="99">
        <v>20</v>
      </c>
      <c r="P251" s="99">
        <v>19</v>
      </c>
      <c r="V251" s="102" t="s">
        <v>104</v>
      </c>
      <c r="W251" s="103">
        <v>51.771000000000001</v>
      </c>
      <c r="X251" s="96" t="s">
        <v>509</v>
      </c>
      <c r="Y251" s="96" t="s">
        <v>507</v>
      </c>
      <c r="Z251" s="99" t="s">
        <v>218</v>
      </c>
      <c r="AB251" s="99">
        <v>7</v>
      </c>
      <c r="AJ251" s="85" t="s">
        <v>150</v>
      </c>
      <c r="AK251" s="85" t="s">
        <v>151</v>
      </c>
    </row>
    <row r="252" spans="1:37">
      <c r="D252" s="144" t="s">
        <v>510</v>
      </c>
      <c r="E252" s="145"/>
      <c r="F252" s="146"/>
      <c r="G252" s="147"/>
      <c r="H252" s="147"/>
      <c r="I252" s="147"/>
      <c r="J252" s="147"/>
      <c r="K252" s="148"/>
      <c r="L252" s="148"/>
      <c r="M252" s="145"/>
      <c r="N252" s="145"/>
      <c r="O252" s="146"/>
      <c r="P252" s="146"/>
      <c r="Q252" s="145"/>
      <c r="R252" s="145"/>
      <c r="S252" s="145"/>
      <c r="T252" s="149"/>
      <c r="U252" s="149"/>
      <c r="V252" s="149" t="s">
        <v>0</v>
      </c>
      <c r="W252" s="150"/>
      <c r="X252" s="146"/>
    </row>
    <row r="253" spans="1:37">
      <c r="D253" s="144" t="s">
        <v>511</v>
      </c>
      <c r="E253" s="145"/>
      <c r="F253" s="146"/>
      <c r="G253" s="147"/>
      <c r="H253" s="147"/>
      <c r="I253" s="147"/>
      <c r="J253" s="147"/>
      <c r="K253" s="148"/>
      <c r="L253" s="148"/>
      <c r="M253" s="145"/>
      <c r="N253" s="145"/>
      <c r="O253" s="146"/>
      <c r="P253" s="146"/>
      <c r="Q253" s="145"/>
      <c r="R253" s="145"/>
      <c r="S253" s="145"/>
      <c r="T253" s="149"/>
      <c r="U253" s="149"/>
      <c r="V253" s="149" t="s">
        <v>0</v>
      </c>
      <c r="W253" s="150"/>
      <c r="X253" s="146"/>
    </row>
    <row r="254" spans="1:37">
      <c r="D254" s="144" t="s">
        <v>512</v>
      </c>
      <c r="E254" s="145"/>
      <c r="F254" s="146"/>
      <c r="G254" s="147"/>
      <c r="H254" s="147"/>
      <c r="I254" s="147"/>
      <c r="J254" s="147"/>
      <c r="K254" s="148"/>
      <c r="L254" s="148"/>
      <c r="M254" s="145"/>
      <c r="N254" s="145"/>
      <c r="O254" s="146"/>
      <c r="P254" s="146"/>
      <c r="Q254" s="145"/>
      <c r="R254" s="145"/>
      <c r="S254" s="145"/>
      <c r="T254" s="149"/>
      <c r="U254" s="149"/>
      <c r="V254" s="149" t="s">
        <v>0</v>
      </c>
      <c r="W254" s="150"/>
      <c r="X254" s="146"/>
    </row>
    <row r="255" spans="1:37" ht="25.5">
      <c r="A255" s="94">
        <v>69</v>
      </c>
      <c r="B255" s="95" t="s">
        <v>247</v>
      </c>
      <c r="C255" s="96" t="s">
        <v>513</v>
      </c>
      <c r="D255" s="97" t="s">
        <v>514</v>
      </c>
      <c r="E255" s="98">
        <v>280.78100000000001</v>
      </c>
      <c r="F255" s="99" t="s">
        <v>146</v>
      </c>
      <c r="H255" s="100">
        <f>ROUND(E255*G255,2)</f>
        <v>0</v>
      </c>
      <c r="J255" s="100">
        <f>ROUND(E255*G255,2)</f>
        <v>0</v>
      </c>
      <c r="K255" s="101">
        <v>3.952E-2</v>
      </c>
      <c r="L255" s="101">
        <f>E255*K255</f>
        <v>11.09646512</v>
      </c>
      <c r="N255" s="98">
        <f>E255*M255</f>
        <v>0</v>
      </c>
      <c r="O255" s="99">
        <v>20</v>
      </c>
      <c r="P255" s="99">
        <v>19</v>
      </c>
      <c r="V255" s="102" t="s">
        <v>104</v>
      </c>
      <c r="W255" s="103">
        <v>262.24900000000002</v>
      </c>
      <c r="X255" s="96" t="s">
        <v>515</v>
      </c>
      <c r="Y255" s="96" t="s">
        <v>513</v>
      </c>
      <c r="Z255" s="99" t="s">
        <v>218</v>
      </c>
      <c r="AB255" s="99">
        <v>1</v>
      </c>
      <c r="AJ255" s="85" t="s">
        <v>150</v>
      </c>
      <c r="AK255" s="85" t="s">
        <v>151</v>
      </c>
    </row>
    <row r="256" spans="1:37">
      <c r="D256" s="144" t="s">
        <v>516</v>
      </c>
      <c r="E256" s="145"/>
      <c r="F256" s="146"/>
      <c r="G256" s="147"/>
      <c r="H256" s="147"/>
      <c r="I256" s="147"/>
      <c r="J256" s="147"/>
      <c r="K256" s="148"/>
      <c r="L256" s="148"/>
      <c r="M256" s="145"/>
      <c r="N256" s="145"/>
      <c r="O256" s="146"/>
      <c r="P256" s="146"/>
      <c r="Q256" s="145"/>
      <c r="R256" s="145"/>
      <c r="S256" s="145"/>
      <c r="T256" s="149"/>
      <c r="U256" s="149"/>
      <c r="V256" s="149" t="s">
        <v>0</v>
      </c>
      <c r="W256" s="150"/>
      <c r="X256" s="146"/>
    </row>
    <row r="257" spans="1:37">
      <c r="D257" s="144" t="s">
        <v>517</v>
      </c>
      <c r="E257" s="145"/>
      <c r="F257" s="146"/>
      <c r="G257" s="147"/>
      <c r="H257" s="147"/>
      <c r="I257" s="147"/>
      <c r="J257" s="147"/>
      <c r="K257" s="148"/>
      <c r="L257" s="148"/>
      <c r="M257" s="145"/>
      <c r="N257" s="145"/>
      <c r="O257" s="146"/>
      <c r="P257" s="146"/>
      <c r="Q257" s="145"/>
      <c r="R257" s="145"/>
      <c r="S257" s="145"/>
      <c r="T257" s="149"/>
      <c r="U257" s="149"/>
      <c r="V257" s="149" t="s">
        <v>0</v>
      </c>
      <c r="W257" s="150"/>
      <c r="X257" s="146"/>
    </row>
    <row r="258" spans="1:37">
      <c r="D258" s="144" t="s">
        <v>496</v>
      </c>
      <c r="E258" s="145"/>
      <c r="F258" s="146"/>
      <c r="G258" s="147"/>
      <c r="H258" s="147"/>
      <c r="I258" s="147"/>
      <c r="J258" s="147"/>
      <c r="K258" s="148"/>
      <c r="L258" s="148"/>
      <c r="M258" s="145"/>
      <c r="N258" s="145"/>
      <c r="O258" s="146"/>
      <c r="P258" s="146"/>
      <c r="Q258" s="145"/>
      <c r="R258" s="145"/>
      <c r="S258" s="145"/>
      <c r="T258" s="149"/>
      <c r="U258" s="149"/>
      <c r="V258" s="149" t="s">
        <v>0</v>
      </c>
      <c r="W258" s="150"/>
      <c r="X258" s="146"/>
    </row>
    <row r="259" spans="1:37">
      <c r="D259" s="144" t="s">
        <v>518</v>
      </c>
      <c r="E259" s="145"/>
      <c r="F259" s="146"/>
      <c r="G259" s="147"/>
      <c r="H259" s="147"/>
      <c r="I259" s="147"/>
      <c r="J259" s="147"/>
      <c r="K259" s="148"/>
      <c r="L259" s="148"/>
      <c r="M259" s="145"/>
      <c r="N259" s="145"/>
      <c r="O259" s="146"/>
      <c r="P259" s="146"/>
      <c r="Q259" s="145"/>
      <c r="R259" s="145"/>
      <c r="S259" s="145"/>
      <c r="T259" s="149"/>
      <c r="U259" s="149"/>
      <c r="V259" s="149" t="s">
        <v>0</v>
      </c>
      <c r="W259" s="150"/>
      <c r="X259" s="146"/>
    </row>
    <row r="260" spans="1:37">
      <c r="D260" s="144" t="s">
        <v>519</v>
      </c>
      <c r="E260" s="145"/>
      <c r="F260" s="146"/>
      <c r="G260" s="147"/>
      <c r="H260" s="147"/>
      <c r="I260" s="147"/>
      <c r="J260" s="147"/>
      <c r="K260" s="148"/>
      <c r="L260" s="148"/>
      <c r="M260" s="145"/>
      <c r="N260" s="145"/>
      <c r="O260" s="146"/>
      <c r="P260" s="146"/>
      <c r="Q260" s="145"/>
      <c r="R260" s="145"/>
      <c r="S260" s="145"/>
      <c r="T260" s="149"/>
      <c r="U260" s="149"/>
      <c r="V260" s="149" t="s">
        <v>0</v>
      </c>
      <c r="W260" s="150"/>
      <c r="X260" s="146"/>
    </row>
    <row r="261" spans="1:37">
      <c r="D261" s="144" t="s">
        <v>520</v>
      </c>
      <c r="E261" s="145"/>
      <c r="F261" s="146"/>
      <c r="G261" s="147"/>
      <c r="H261" s="147"/>
      <c r="I261" s="147"/>
      <c r="J261" s="147"/>
      <c r="K261" s="148"/>
      <c r="L261" s="148"/>
      <c r="M261" s="145"/>
      <c r="N261" s="145"/>
      <c r="O261" s="146"/>
      <c r="P261" s="146"/>
      <c r="Q261" s="145"/>
      <c r="R261" s="145"/>
      <c r="S261" s="145"/>
      <c r="T261" s="149"/>
      <c r="U261" s="149"/>
      <c r="V261" s="149" t="s">
        <v>0</v>
      </c>
      <c r="W261" s="150"/>
      <c r="X261" s="146"/>
    </row>
    <row r="262" spans="1:37">
      <c r="D262" s="144" t="s">
        <v>521</v>
      </c>
      <c r="E262" s="145"/>
      <c r="F262" s="146"/>
      <c r="G262" s="147"/>
      <c r="H262" s="147"/>
      <c r="I262" s="147"/>
      <c r="J262" s="147"/>
      <c r="K262" s="148"/>
      <c r="L262" s="148"/>
      <c r="M262" s="145"/>
      <c r="N262" s="145"/>
      <c r="O262" s="146"/>
      <c r="P262" s="146"/>
      <c r="Q262" s="145"/>
      <c r="R262" s="145"/>
      <c r="S262" s="145"/>
      <c r="T262" s="149"/>
      <c r="U262" s="149"/>
      <c r="V262" s="149" t="s">
        <v>0</v>
      </c>
      <c r="W262" s="150"/>
      <c r="X262" s="146"/>
    </row>
    <row r="263" spans="1:37">
      <c r="D263" s="144" t="s">
        <v>522</v>
      </c>
      <c r="E263" s="145"/>
      <c r="F263" s="146"/>
      <c r="G263" s="147"/>
      <c r="H263" s="147"/>
      <c r="I263" s="147"/>
      <c r="J263" s="147"/>
      <c r="K263" s="148"/>
      <c r="L263" s="148"/>
      <c r="M263" s="145"/>
      <c r="N263" s="145"/>
      <c r="O263" s="146"/>
      <c r="P263" s="146"/>
      <c r="Q263" s="145"/>
      <c r="R263" s="145"/>
      <c r="S263" s="145"/>
      <c r="T263" s="149"/>
      <c r="U263" s="149"/>
      <c r="V263" s="149" t="s">
        <v>0</v>
      </c>
      <c r="W263" s="150"/>
      <c r="X263" s="146"/>
    </row>
    <row r="264" spans="1:37">
      <c r="D264" s="144" t="s">
        <v>523</v>
      </c>
      <c r="E264" s="145"/>
      <c r="F264" s="146"/>
      <c r="G264" s="147"/>
      <c r="H264" s="147"/>
      <c r="I264" s="147"/>
      <c r="J264" s="147"/>
      <c r="K264" s="148"/>
      <c r="L264" s="148"/>
      <c r="M264" s="145"/>
      <c r="N264" s="145"/>
      <c r="O264" s="146"/>
      <c r="P264" s="146"/>
      <c r="Q264" s="145"/>
      <c r="R264" s="145"/>
      <c r="S264" s="145"/>
      <c r="T264" s="149"/>
      <c r="U264" s="149"/>
      <c r="V264" s="149" t="s">
        <v>0</v>
      </c>
      <c r="W264" s="150"/>
      <c r="X264" s="146"/>
    </row>
    <row r="265" spans="1:37">
      <c r="D265" s="144" t="s">
        <v>524</v>
      </c>
      <c r="E265" s="145"/>
      <c r="F265" s="146"/>
      <c r="G265" s="147"/>
      <c r="H265" s="147"/>
      <c r="I265" s="147"/>
      <c r="J265" s="147"/>
      <c r="K265" s="148"/>
      <c r="L265" s="148"/>
      <c r="M265" s="145"/>
      <c r="N265" s="145"/>
      <c r="O265" s="146"/>
      <c r="P265" s="146"/>
      <c r="Q265" s="145"/>
      <c r="R265" s="145"/>
      <c r="S265" s="145"/>
      <c r="T265" s="149"/>
      <c r="U265" s="149"/>
      <c r="V265" s="149" t="s">
        <v>0</v>
      </c>
      <c r="W265" s="150"/>
      <c r="X265" s="146"/>
    </row>
    <row r="266" spans="1:37">
      <c r="D266" s="144" t="s">
        <v>525</v>
      </c>
      <c r="E266" s="145"/>
      <c r="F266" s="146"/>
      <c r="G266" s="147"/>
      <c r="H266" s="147"/>
      <c r="I266" s="147"/>
      <c r="J266" s="147"/>
      <c r="K266" s="148"/>
      <c r="L266" s="148"/>
      <c r="M266" s="145"/>
      <c r="N266" s="145"/>
      <c r="O266" s="146"/>
      <c r="P266" s="146"/>
      <c r="Q266" s="145"/>
      <c r="R266" s="145"/>
      <c r="S266" s="145"/>
      <c r="T266" s="149"/>
      <c r="U266" s="149"/>
      <c r="V266" s="149" t="s">
        <v>0</v>
      </c>
      <c r="W266" s="150"/>
      <c r="X266" s="146"/>
    </row>
    <row r="267" spans="1:37">
      <c r="D267" s="144" t="s">
        <v>526</v>
      </c>
      <c r="E267" s="145"/>
      <c r="F267" s="146"/>
      <c r="G267" s="147"/>
      <c r="H267" s="147"/>
      <c r="I267" s="147"/>
      <c r="J267" s="147"/>
      <c r="K267" s="148"/>
      <c r="L267" s="148"/>
      <c r="M267" s="145"/>
      <c r="N267" s="145"/>
      <c r="O267" s="146"/>
      <c r="P267" s="146"/>
      <c r="Q267" s="145"/>
      <c r="R267" s="145"/>
      <c r="S267" s="145"/>
      <c r="T267" s="149"/>
      <c r="U267" s="149"/>
      <c r="V267" s="149" t="s">
        <v>0</v>
      </c>
      <c r="W267" s="150"/>
      <c r="X267" s="146"/>
    </row>
    <row r="268" spans="1:37" ht="25.5">
      <c r="A268" s="94">
        <v>70</v>
      </c>
      <c r="B268" s="95" t="s">
        <v>247</v>
      </c>
      <c r="C268" s="96" t="s">
        <v>527</v>
      </c>
      <c r="D268" s="97" t="s">
        <v>528</v>
      </c>
      <c r="E268" s="98">
        <v>41.145000000000003</v>
      </c>
      <c r="F268" s="99" t="s">
        <v>146</v>
      </c>
      <c r="H268" s="100">
        <f>ROUND(E268*G268,2)</f>
        <v>0</v>
      </c>
      <c r="J268" s="100">
        <f>ROUND(E268*G268,2)</f>
        <v>0</v>
      </c>
      <c r="K268" s="101">
        <v>2.4639999999999999E-2</v>
      </c>
      <c r="L268" s="101">
        <f>E268*K268</f>
        <v>1.0138128</v>
      </c>
      <c r="N268" s="98">
        <f>E268*M268</f>
        <v>0</v>
      </c>
      <c r="O268" s="99">
        <v>20</v>
      </c>
      <c r="P268" s="99">
        <v>19</v>
      </c>
      <c r="V268" s="102" t="s">
        <v>104</v>
      </c>
      <c r="W268" s="103">
        <v>55.421999999999997</v>
      </c>
      <c r="X268" s="96" t="s">
        <v>529</v>
      </c>
      <c r="Y268" s="96" t="s">
        <v>527</v>
      </c>
      <c r="Z268" s="99" t="s">
        <v>218</v>
      </c>
      <c r="AB268" s="99">
        <v>1</v>
      </c>
      <c r="AJ268" s="85" t="s">
        <v>150</v>
      </c>
      <c r="AK268" s="85" t="s">
        <v>151</v>
      </c>
    </row>
    <row r="269" spans="1:37">
      <c r="D269" s="144" t="s">
        <v>530</v>
      </c>
      <c r="E269" s="145"/>
      <c r="F269" s="146"/>
      <c r="G269" s="147"/>
      <c r="H269" s="147"/>
      <c r="I269" s="147"/>
      <c r="J269" s="147"/>
      <c r="K269" s="148"/>
      <c r="L269" s="148"/>
      <c r="M269" s="145"/>
      <c r="N269" s="145"/>
      <c r="O269" s="146"/>
      <c r="P269" s="146"/>
      <c r="Q269" s="145"/>
      <c r="R269" s="145"/>
      <c r="S269" s="145"/>
      <c r="T269" s="149"/>
      <c r="U269" s="149"/>
      <c r="V269" s="149" t="s">
        <v>0</v>
      </c>
      <c r="W269" s="150"/>
      <c r="X269" s="146"/>
    </row>
    <row r="270" spans="1:37">
      <c r="D270" s="144" t="s">
        <v>414</v>
      </c>
      <c r="E270" s="145"/>
      <c r="F270" s="146"/>
      <c r="G270" s="147"/>
      <c r="H270" s="147"/>
      <c r="I270" s="147"/>
      <c r="J270" s="147"/>
      <c r="K270" s="148"/>
      <c r="L270" s="148"/>
      <c r="M270" s="145"/>
      <c r="N270" s="145"/>
      <c r="O270" s="146"/>
      <c r="P270" s="146"/>
      <c r="Q270" s="145"/>
      <c r="R270" s="145"/>
      <c r="S270" s="145"/>
      <c r="T270" s="149"/>
      <c r="U270" s="149"/>
      <c r="V270" s="149" t="s">
        <v>0</v>
      </c>
      <c r="W270" s="150"/>
      <c r="X270" s="146"/>
    </row>
    <row r="271" spans="1:37">
      <c r="D271" s="144" t="s">
        <v>531</v>
      </c>
      <c r="E271" s="145"/>
      <c r="F271" s="146"/>
      <c r="G271" s="147"/>
      <c r="H271" s="147"/>
      <c r="I271" s="147"/>
      <c r="J271" s="147"/>
      <c r="K271" s="148"/>
      <c r="L271" s="148"/>
      <c r="M271" s="145"/>
      <c r="N271" s="145"/>
      <c r="O271" s="146"/>
      <c r="P271" s="146"/>
      <c r="Q271" s="145"/>
      <c r="R271" s="145"/>
      <c r="S271" s="145"/>
      <c r="T271" s="149"/>
      <c r="U271" s="149"/>
      <c r="V271" s="149" t="s">
        <v>0</v>
      </c>
      <c r="W271" s="150"/>
      <c r="X271" s="146"/>
    </row>
    <row r="272" spans="1:37">
      <c r="D272" s="144" t="s">
        <v>532</v>
      </c>
      <c r="E272" s="145"/>
      <c r="F272" s="146"/>
      <c r="G272" s="147"/>
      <c r="H272" s="147"/>
      <c r="I272" s="147"/>
      <c r="J272" s="147"/>
      <c r="K272" s="148"/>
      <c r="L272" s="148"/>
      <c r="M272" s="145"/>
      <c r="N272" s="145"/>
      <c r="O272" s="146"/>
      <c r="P272" s="146"/>
      <c r="Q272" s="145"/>
      <c r="R272" s="145"/>
      <c r="S272" s="145"/>
      <c r="T272" s="149"/>
      <c r="U272" s="149"/>
      <c r="V272" s="149" t="s">
        <v>0</v>
      </c>
      <c r="W272" s="150"/>
      <c r="X272" s="146"/>
    </row>
    <row r="273" spans="1:37">
      <c r="D273" s="144" t="s">
        <v>533</v>
      </c>
      <c r="E273" s="145"/>
      <c r="F273" s="146"/>
      <c r="G273" s="147"/>
      <c r="H273" s="147"/>
      <c r="I273" s="147"/>
      <c r="J273" s="147"/>
      <c r="K273" s="148"/>
      <c r="L273" s="148"/>
      <c r="M273" s="145"/>
      <c r="N273" s="145"/>
      <c r="O273" s="146"/>
      <c r="P273" s="146"/>
      <c r="Q273" s="145"/>
      <c r="R273" s="145"/>
      <c r="S273" s="145"/>
      <c r="T273" s="149"/>
      <c r="U273" s="149"/>
      <c r="V273" s="149" t="s">
        <v>0</v>
      </c>
      <c r="W273" s="150"/>
      <c r="X273" s="146"/>
    </row>
    <row r="274" spans="1:37">
      <c r="D274" s="144" t="s">
        <v>534</v>
      </c>
      <c r="E274" s="145"/>
      <c r="F274" s="146"/>
      <c r="G274" s="147"/>
      <c r="H274" s="147"/>
      <c r="I274" s="147"/>
      <c r="J274" s="147"/>
      <c r="K274" s="148"/>
      <c r="L274" s="148"/>
      <c r="M274" s="145"/>
      <c r="N274" s="145"/>
      <c r="O274" s="146"/>
      <c r="P274" s="146"/>
      <c r="Q274" s="145"/>
      <c r="R274" s="145"/>
      <c r="S274" s="145"/>
      <c r="T274" s="149"/>
      <c r="U274" s="149"/>
      <c r="V274" s="149" t="s">
        <v>0</v>
      </c>
      <c r="W274" s="150"/>
      <c r="X274" s="146"/>
    </row>
    <row r="275" spans="1:37">
      <c r="D275" s="144" t="s">
        <v>285</v>
      </c>
      <c r="E275" s="145"/>
      <c r="F275" s="146"/>
      <c r="G275" s="147"/>
      <c r="H275" s="147"/>
      <c r="I275" s="147"/>
      <c r="J275" s="147"/>
      <c r="K275" s="148"/>
      <c r="L275" s="148"/>
      <c r="M275" s="145"/>
      <c r="N275" s="145"/>
      <c r="O275" s="146"/>
      <c r="P275" s="146"/>
      <c r="Q275" s="145"/>
      <c r="R275" s="145"/>
      <c r="S275" s="145"/>
      <c r="T275" s="149"/>
      <c r="U275" s="149"/>
      <c r="V275" s="149" t="s">
        <v>0</v>
      </c>
      <c r="W275" s="150"/>
      <c r="X275" s="146"/>
    </row>
    <row r="276" spans="1:37">
      <c r="D276" s="144" t="s">
        <v>535</v>
      </c>
      <c r="E276" s="145"/>
      <c r="F276" s="146"/>
      <c r="G276" s="147"/>
      <c r="H276" s="147"/>
      <c r="I276" s="147"/>
      <c r="J276" s="147"/>
      <c r="K276" s="148"/>
      <c r="L276" s="148"/>
      <c r="M276" s="145"/>
      <c r="N276" s="145"/>
      <c r="O276" s="146"/>
      <c r="P276" s="146"/>
      <c r="Q276" s="145"/>
      <c r="R276" s="145"/>
      <c r="S276" s="145"/>
      <c r="T276" s="149"/>
      <c r="U276" s="149"/>
      <c r="V276" s="149" t="s">
        <v>0</v>
      </c>
      <c r="W276" s="150"/>
      <c r="X276" s="146"/>
    </row>
    <row r="277" spans="1:37">
      <c r="D277" s="144" t="s">
        <v>536</v>
      </c>
      <c r="E277" s="145"/>
      <c r="F277" s="146"/>
      <c r="G277" s="147"/>
      <c r="H277" s="147"/>
      <c r="I277" s="147"/>
      <c r="J277" s="147"/>
      <c r="K277" s="148"/>
      <c r="L277" s="148"/>
      <c r="M277" s="145"/>
      <c r="N277" s="145"/>
      <c r="O277" s="146"/>
      <c r="P277" s="146"/>
      <c r="Q277" s="145"/>
      <c r="R277" s="145"/>
      <c r="S277" s="145"/>
      <c r="T277" s="149"/>
      <c r="U277" s="149"/>
      <c r="V277" s="149" t="s">
        <v>0</v>
      </c>
      <c r="W277" s="150"/>
      <c r="X277" s="146"/>
    </row>
    <row r="278" spans="1:37">
      <c r="D278" s="144" t="s">
        <v>537</v>
      </c>
      <c r="E278" s="145"/>
      <c r="F278" s="146"/>
      <c r="G278" s="147"/>
      <c r="H278" s="147"/>
      <c r="I278" s="147"/>
      <c r="J278" s="147"/>
      <c r="K278" s="148"/>
      <c r="L278" s="148"/>
      <c r="M278" s="145"/>
      <c r="N278" s="145"/>
      <c r="O278" s="146"/>
      <c r="P278" s="146"/>
      <c r="Q278" s="145"/>
      <c r="R278" s="145"/>
      <c r="S278" s="145"/>
      <c r="T278" s="149"/>
      <c r="U278" s="149"/>
      <c r="V278" s="149" t="s">
        <v>0</v>
      </c>
      <c r="W278" s="150"/>
      <c r="X278" s="146"/>
    </row>
    <row r="279" spans="1:37">
      <c r="D279" s="144" t="s">
        <v>538</v>
      </c>
      <c r="E279" s="145"/>
      <c r="F279" s="146"/>
      <c r="G279" s="147"/>
      <c r="H279" s="147"/>
      <c r="I279" s="147"/>
      <c r="J279" s="147"/>
      <c r="K279" s="148"/>
      <c r="L279" s="148"/>
      <c r="M279" s="145"/>
      <c r="N279" s="145"/>
      <c r="O279" s="146"/>
      <c r="P279" s="146"/>
      <c r="Q279" s="145"/>
      <c r="R279" s="145"/>
      <c r="S279" s="145"/>
      <c r="T279" s="149"/>
      <c r="U279" s="149"/>
      <c r="V279" s="149" t="s">
        <v>0</v>
      </c>
      <c r="W279" s="150"/>
      <c r="X279" s="146"/>
    </row>
    <row r="280" spans="1:37">
      <c r="D280" s="144" t="s">
        <v>539</v>
      </c>
      <c r="E280" s="145"/>
      <c r="F280" s="146"/>
      <c r="G280" s="147"/>
      <c r="H280" s="147"/>
      <c r="I280" s="147"/>
      <c r="J280" s="147"/>
      <c r="K280" s="148"/>
      <c r="L280" s="148"/>
      <c r="M280" s="145"/>
      <c r="N280" s="145"/>
      <c r="O280" s="146"/>
      <c r="P280" s="146"/>
      <c r="Q280" s="145"/>
      <c r="R280" s="145"/>
      <c r="S280" s="145"/>
      <c r="T280" s="149"/>
      <c r="U280" s="149"/>
      <c r="V280" s="149" t="s">
        <v>0</v>
      </c>
      <c r="W280" s="150"/>
      <c r="X280" s="146"/>
    </row>
    <row r="281" spans="1:37">
      <c r="D281" s="144" t="s">
        <v>540</v>
      </c>
      <c r="E281" s="145"/>
      <c r="F281" s="146"/>
      <c r="G281" s="147"/>
      <c r="H281" s="147"/>
      <c r="I281" s="147"/>
      <c r="J281" s="147"/>
      <c r="K281" s="148"/>
      <c r="L281" s="148"/>
      <c r="M281" s="145"/>
      <c r="N281" s="145"/>
      <c r="O281" s="146"/>
      <c r="P281" s="146"/>
      <c r="Q281" s="145"/>
      <c r="R281" s="145"/>
      <c r="S281" s="145"/>
      <c r="T281" s="149"/>
      <c r="U281" s="149"/>
      <c r="V281" s="149" t="s">
        <v>0</v>
      </c>
      <c r="W281" s="150"/>
      <c r="X281" s="146"/>
    </row>
    <row r="282" spans="1:37">
      <c r="A282" s="94">
        <v>71</v>
      </c>
      <c r="B282" s="95" t="s">
        <v>280</v>
      </c>
      <c r="C282" s="96" t="s">
        <v>541</v>
      </c>
      <c r="D282" s="97" t="s">
        <v>542</v>
      </c>
      <c r="E282" s="98">
        <v>12.8</v>
      </c>
      <c r="F282" s="99" t="s">
        <v>235</v>
      </c>
      <c r="H282" s="100">
        <f>ROUND(E282*G282,2)</f>
        <v>0</v>
      </c>
      <c r="J282" s="100">
        <f>ROUND(E282*G282,2)</f>
        <v>0</v>
      </c>
      <c r="K282" s="101">
        <v>2.0140000000000002E-2</v>
      </c>
      <c r="L282" s="101">
        <f>E282*K282</f>
        <v>0.25779200000000002</v>
      </c>
      <c r="N282" s="98">
        <f>E282*M282</f>
        <v>0</v>
      </c>
      <c r="O282" s="99">
        <v>20</v>
      </c>
      <c r="P282" s="99" t="s">
        <v>543</v>
      </c>
      <c r="V282" s="102" t="s">
        <v>104</v>
      </c>
      <c r="W282" s="103">
        <v>1.92</v>
      </c>
      <c r="X282" s="96" t="s">
        <v>544</v>
      </c>
      <c r="Y282" s="96" t="s">
        <v>541</v>
      </c>
      <c r="Z282" s="99" t="s">
        <v>284</v>
      </c>
      <c r="AB282" s="99">
        <v>1</v>
      </c>
      <c r="AJ282" s="85" t="s">
        <v>150</v>
      </c>
      <c r="AK282" s="85" t="s">
        <v>151</v>
      </c>
    </row>
    <row r="283" spans="1:37">
      <c r="D283" s="144" t="s">
        <v>545</v>
      </c>
      <c r="E283" s="145"/>
      <c r="F283" s="146"/>
      <c r="G283" s="147"/>
      <c r="H283" s="147"/>
      <c r="I283" s="147"/>
      <c r="J283" s="147"/>
      <c r="K283" s="148"/>
      <c r="L283" s="148"/>
      <c r="M283" s="145"/>
      <c r="N283" s="145"/>
      <c r="O283" s="146"/>
      <c r="P283" s="146"/>
      <c r="Q283" s="145"/>
      <c r="R283" s="145"/>
      <c r="S283" s="145"/>
      <c r="T283" s="149"/>
      <c r="U283" s="149"/>
      <c r="V283" s="149" t="s">
        <v>0</v>
      </c>
      <c r="W283" s="150"/>
      <c r="X283" s="146"/>
    </row>
    <row r="284" spans="1:37">
      <c r="D284" s="144" t="s">
        <v>546</v>
      </c>
      <c r="E284" s="145"/>
      <c r="F284" s="146"/>
      <c r="G284" s="147"/>
      <c r="H284" s="147"/>
      <c r="I284" s="147"/>
      <c r="J284" s="147"/>
      <c r="K284" s="148"/>
      <c r="L284" s="148"/>
      <c r="M284" s="145"/>
      <c r="N284" s="145"/>
      <c r="O284" s="146"/>
      <c r="P284" s="146"/>
      <c r="Q284" s="145"/>
      <c r="R284" s="145"/>
      <c r="S284" s="145"/>
      <c r="T284" s="149"/>
      <c r="U284" s="149"/>
      <c r="V284" s="149" t="s">
        <v>0</v>
      </c>
      <c r="W284" s="150"/>
      <c r="X284" s="146"/>
    </row>
    <row r="285" spans="1:37">
      <c r="A285" s="94">
        <v>72</v>
      </c>
      <c r="B285" s="95" t="s">
        <v>247</v>
      </c>
      <c r="C285" s="96" t="s">
        <v>547</v>
      </c>
      <c r="D285" s="97" t="s">
        <v>548</v>
      </c>
      <c r="E285" s="98">
        <v>16</v>
      </c>
      <c r="F285" s="99" t="s">
        <v>549</v>
      </c>
      <c r="H285" s="100">
        <f>ROUND(E285*G285,2)</f>
        <v>0</v>
      </c>
      <c r="J285" s="100">
        <f>ROUND(E285*G285,2)</f>
        <v>0</v>
      </c>
      <c r="K285" s="101">
        <v>1.2959999999999999E-2</v>
      </c>
      <c r="L285" s="101">
        <f>E285*K285</f>
        <v>0.20735999999999999</v>
      </c>
      <c r="N285" s="98">
        <f>E285*M285</f>
        <v>0</v>
      </c>
      <c r="O285" s="99">
        <v>20</v>
      </c>
      <c r="P285" s="99" t="s">
        <v>467</v>
      </c>
      <c r="V285" s="102" t="s">
        <v>104</v>
      </c>
      <c r="W285" s="103">
        <v>12.48</v>
      </c>
      <c r="X285" s="96" t="s">
        <v>550</v>
      </c>
      <c r="Y285" s="96" t="s">
        <v>547</v>
      </c>
      <c r="Z285" s="99" t="s">
        <v>413</v>
      </c>
      <c r="AB285" s="99">
        <v>1</v>
      </c>
      <c r="AJ285" s="85" t="s">
        <v>150</v>
      </c>
      <c r="AK285" s="85" t="s">
        <v>151</v>
      </c>
    </row>
    <row r="286" spans="1:37">
      <c r="D286" s="144" t="s">
        <v>551</v>
      </c>
      <c r="E286" s="145"/>
      <c r="F286" s="146"/>
      <c r="G286" s="147"/>
      <c r="H286" s="147"/>
      <c r="I286" s="147"/>
      <c r="J286" s="147"/>
      <c r="K286" s="148"/>
      <c r="L286" s="148"/>
      <c r="M286" s="145"/>
      <c r="N286" s="145"/>
      <c r="O286" s="146"/>
      <c r="P286" s="146"/>
      <c r="Q286" s="145"/>
      <c r="R286" s="145"/>
      <c r="S286" s="145"/>
      <c r="T286" s="149"/>
      <c r="U286" s="149"/>
      <c r="V286" s="149" t="s">
        <v>0</v>
      </c>
      <c r="W286" s="150"/>
      <c r="X286" s="146"/>
    </row>
    <row r="287" spans="1:37">
      <c r="D287" s="144" t="s">
        <v>552</v>
      </c>
      <c r="E287" s="145"/>
      <c r="F287" s="146"/>
      <c r="G287" s="147"/>
      <c r="H287" s="147"/>
      <c r="I287" s="147"/>
      <c r="J287" s="147"/>
      <c r="K287" s="148"/>
      <c r="L287" s="148"/>
      <c r="M287" s="145"/>
      <c r="N287" s="145"/>
      <c r="O287" s="146"/>
      <c r="P287" s="146"/>
      <c r="Q287" s="145"/>
      <c r="R287" s="145"/>
      <c r="S287" s="145"/>
      <c r="T287" s="149"/>
      <c r="U287" s="149"/>
      <c r="V287" s="149" t="s">
        <v>0</v>
      </c>
      <c r="W287" s="150"/>
      <c r="X287" s="146"/>
    </row>
    <row r="288" spans="1:37">
      <c r="A288" s="94">
        <v>73</v>
      </c>
      <c r="B288" s="95" t="s">
        <v>247</v>
      </c>
      <c r="C288" s="96" t="s">
        <v>553</v>
      </c>
      <c r="D288" s="97" t="s">
        <v>554</v>
      </c>
      <c r="E288" s="98">
        <v>0.39500000000000002</v>
      </c>
      <c r="F288" s="99" t="s">
        <v>164</v>
      </c>
      <c r="H288" s="100">
        <f>ROUND(E288*G288,2)</f>
        <v>0</v>
      </c>
      <c r="J288" s="100">
        <f>ROUND(E288*G288,2)</f>
        <v>0</v>
      </c>
      <c r="K288" s="101">
        <v>2.4542099999999998</v>
      </c>
      <c r="L288" s="101">
        <f>E288*K288</f>
        <v>0.96941294999999994</v>
      </c>
      <c r="N288" s="98">
        <f>E288*M288</f>
        <v>0</v>
      </c>
      <c r="O288" s="99">
        <v>20</v>
      </c>
      <c r="P288" s="99" t="s">
        <v>147</v>
      </c>
      <c r="V288" s="102" t="s">
        <v>104</v>
      </c>
      <c r="W288" s="103">
        <v>1.2210000000000001</v>
      </c>
      <c r="X288" s="96" t="s">
        <v>555</v>
      </c>
      <c r="Y288" s="96" t="s">
        <v>553</v>
      </c>
      <c r="Z288" s="99" t="s">
        <v>251</v>
      </c>
      <c r="AB288" s="99">
        <v>1</v>
      </c>
      <c r="AJ288" s="85" t="s">
        <v>150</v>
      </c>
      <c r="AK288" s="85" t="s">
        <v>151</v>
      </c>
    </row>
    <row r="289" spans="1:37">
      <c r="D289" s="144" t="s">
        <v>556</v>
      </c>
      <c r="E289" s="145"/>
      <c r="F289" s="146"/>
      <c r="G289" s="147"/>
      <c r="H289" s="147"/>
      <c r="I289" s="147"/>
      <c r="J289" s="147"/>
      <c r="K289" s="148"/>
      <c r="L289" s="148"/>
      <c r="M289" s="145"/>
      <c r="N289" s="145"/>
      <c r="O289" s="146"/>
      <c r="P289" s="146"/>
      <c r="Q289" s="145"/>
      <c r="R289" s="145"/>
      <c r="S289" s="145"/>
      <c r="T289" s="149"/>
      <c r="U289" s="149"/>
      <c r="V289" s="149" t="s">
        <v>0</v>
      </c>
      <c r="W289" s="150"/>
      <c r="X289" s="146"/>
    </row>
    <row r="290" spans="1:37">
      <c r="D290" s="144" t="s">
        <v>557</v>
      </c>
      <c r="E290" s="145"/>
      <c r="F290" s="146"/>
      <c r="G290" s="147"/>
      <c r="H290" s="147"/>
      <c r="I290" s="147"/>
      <c r="J290" s="147"/>
      <c r="K290" s="148"/>
      <c r="L290" s="148"/>
      <c r="M290" s="145"/>
      <c r="N290" s="145"/>
      <c r="O290" s="146"/>
      <c r="P290" s="146"/>
      <c r="Q290" s="145"/>
      <c r="R290" s="145"/>
      <c r="S290" s="145"/>
      <c r="T290" s="149"/>
      <c r="U290" s="149"/>
      <c r="V290" s="149" t="s">
        <v>0</v>
      </c>
      <c r="W290" s="150"/>
      <c r="X290" s="146"/>
    </row>
    <row r="291" spans="1:37">
      <c r="D291" s="144" t="s">
        <v>558</v>
      </c>
      <c r="E291" s="145"/>
      <c r="F291" s="146"/>
      <c r="G291" s="147"/>
      <c r="H291" s="147"/>
      <c r="I291" s="147"/>
      <c r="J291" s="147"/>
      <c r="K291" s="148"/>
      <c r="L291" s="148"/>
      <c r="M291" s="145"/>
      <c r="N291" s="145"/>
      <c r="O291" s="146"/>
      <c r="P291" s="146"/>
      <c r="Q291" s="145"/>
      <c r="R291" s="145"/>
      <c r="S291" s="145"/>
      <c r="T291" s="149"/>
      <c r="U291" s="149"/>
      <c r="V291" s="149" t="s">
        <v>0</v>
      </c>
      <c r="W291" s="150"/>
      <c r="X291" s="146"/>
    </row>
    <row r="292" spans="1:37" ht="25.5">
      <c r="A292" s="94">
        <v>74</v>
      </c>
      <c r="B292" s="95" t="s">
        <v>247</v>
      </c>
      <c r="C292" s="96" t="s">
        <v>559</v>
      </c>
      <c r="D292" s="97" t="s">
        <v>560</v>
      </c>
      <c r="E292" s="98">
        <v>41.512999999999998</v>
      </c>
      <c r="F292" s="99" t="s">
        <v>164</v>
      </c>
      <c r="H292" s="100">
        <f>ROUND(E292*G292,2)</f>
        <v>0</v>
      </c>
      <c r="J292" s="100">
        <f>ROUND(E292*G292,2)</f>
        <v>0</v>
      </c>
      <c r="K292" s="101">
        <v>2.4542099999999998</v>
      </c>
      <c r="L292" s="101">
        <f>E292*K292</f>
        <v>101.88161972999998</v>
      </c>
      <c r="N292" s="98">
        <f>E292*M292</f>
        <v>0</v>
      </c>
      <c r="O292" s="99">
        <v>20</v>
      </c>
      <c r="P292" s="99" t="s">
        <v>147</v>
      </c>
      <c r="V292" s="102" t="s">
        <v>104</v>
      </c>
      <c r="W292" s="103">
        <v>91.619</v>
      </c>
      <c r="X292" s="96" t="s">
        <v>561</v>
      </c>
      <c r="Y292" s="96" t="s">
        <v>559</v>
      </c>
      <c r="Z292" s="99" t="s">
        <v>251</v>
      </c>
      <c r="AB292" s="99">
        <v>7</v>
      </c>
      <c r="AJ292" s="85" t="s">
        <v>150</v>
      </c>
      <c r="AK292" s="85" t="s">
        <v>151</v>
      </c>
    </row>
    <row r="293" spans="1:37">
      <c r="D293" s="144" t="s">
        <v>562</v>
      </c>
      <c r="E293" s="145"/>
      <c r="F293" s="146"/>
      <c r="G293" s="147"/>
      <c r="H293" s="147"/>
      <c r="I293" s="147"/>
      <c r="J293" s="147"/>
      <c r="K293" s="148"/>
      <c r="L293" s="148"/>
      <c r="M293" s="145"/>
      <c r="N293" s="145"/>
      <c r="O293" s="146"/>
      <c r="P293" s="146"/>
      <c r="Q293" s="145"/>
      <c r="R293" s="145"/>
      <c r="S293" s="145"/>
      <c r="T293" s="149"/>
      <c r="U293" s="149"/>
      <c r="V293" s="149" t="s">
        <v>0</v>
      </c>
      <c r="W293" s="150"/>
      <c r="X293" s="146"/>
    </row>
    <row r="294" spans="1:37" ht="25.5">
      <c r="D294" s="144" t="s">
        <v>563</v>
      </c>
      <c r="E294" s="145"/>
      <c r="F294" s="146"/>
      <c r="G294" s="147"/>
      <c r="H294" s="147"/>
      <c r="I294" s="147"/>
      <c r="J294" s="147"/>
      <c r="K294" s="148"/>
      <c r="L294" s="148"/>
      <c r="M294" s="145"/>
      <c r="N294" s="145"/>
      <c r="O294" s="146"/>
      <c r="P294" s="146"/>
      <c r="Q294" s="145"/>
      <c r="R294" s="145"/>
      <c r="S294" s="145"/>
      <c r="T294" s="149"/>
      <c r="U294" s="149"/>
      <c r="V294" s="149" t="s">
        <v>0</v>
      </c>
      <c r="W294" s="150"/>
      <c r="X294" s="146"/>
    </row>
    <row r="295" spans="1:37" ht="25.5">
      <c r="A295" s="94">
        <v>75</v>
      </c>
      <c r="B295" s="95" t="s">
        <v>247</v>
      </c>
      <c r="C295" s="96" t="s">
        <v>564</v>
      </c>
      <c r="D295" s="97" t="s">
        <v>565</v>
      </c>
      <c r="E295" s="98">
        <v>363.61399999999998</v>
      </c>
      <c r="F295" s="99" t="s">
        <v>146</v>
      </c>
      <c r="H295" s="100">
        <f>ROUND(E295*G295,2)</f>
        <v>0</v>
      </c>
      <c r="J295" s="100">
        <f>ROUND(E295*G295,2)</f>
        <v>0</v>
      </c>
      <c r="K295" s="101">
        <v>5.0099999999999997E-3</v>
      </c>
      <c r="L295" s="101">
        <f>E295*K295</f>
        <v>1.8217061399999999</v>
      </c>
      <c r="N295" s="98">
        <f>E295*M295</f>
        <v>0</v>
      </c>
      <c r="O295" s="99">
        <v>20</v>
      </c>
      <c r="P295" s="99" t="s">
        <v>147</v>
      </c>
      <c r="V295" s="102" t="s">
        <v>104</v>
      </c>
      <c r="W295" s="103">
        <v>104.357</v>
      </c>
      <c r="X295" s="96" t="s">
        <v>566</v>
      </c>
      <c r="Y295" s="96" t="s">
        <v>564</v>
      </c>
      <c r="Z295" s="99" t="s">
        <v>218</v>
      </c>
      <c r="AB295" s="99">
        <v>1</v>
      </c>
      <c r="AJ295" s="85" t="s">
        <v>150</v>
      </c>
      <c r="AK295" s="85" t="s">
        <v>151</v>
      </c>
    </row>
    <row r="296" spans="1:37">
      <c r="D296" s="144" t="s">
        <v>567</v>
      </c>
      <c r="E296" s="145"/>
      <c r="F296" s="146"/>
      <c r="G296" s="147"/>
      <c r="H296" s="147"/>
      <c r="I296" s="147"/>
      <c r="J296" s="147"/>
      <c r="K296" s="148"/>
      <c r="L296" s="148"/>
      <c r="M296" s="145"/>
      <c r="N296" s="145"/>
      <c r="O296" s="146"/>
      <c r="P296" s="146"/>
      <c r="Q296" s="145"/>
      <c r="R296" s="145"/>
      <c r="S296" s="145"/>
      <c r="T296" s="149"/>
      <c r="U296" s="149"/>
      <c r="V296" s="149" t="s">
        <v>0</v>
      </c>
      <c r="W296" s="150"/>
      <c r="X296" s="146"/>
    </row>
    <row r="297" spans="1:37">
      <c r="D297" s="144" t="s">
        <v>568</v>
      </c>
      <c r="E297" s="145"/>
      <c r="F297" s="146"/>
      <c r="G297" s="147"/>
      <c r="H297" s="147"/>
      <c r="I297" s="147"/>
      <c r="J297" s="147"/>
      <c r="K297" s="148"/>
      <c r="L297" s="148"/>
      <c r="M297" s="145"/>
      <c r="N297" s="145"/>
      <c r="O297" s="146"/>
      <c r="P297" s="146"/>
      <c r="Q297" s="145"/>
      <c r="R297" s="145"/>
      <c r="S297" s="145"/>
      <c r="T297" s="149"/>
      <c r="U297" s="149"/>
      <c r="V297" s="149" t="s">
        <v>0</v>
      </c>
      <c r="W297" s="150"/>
      <c r="X297" s="146"/>
    </row>
    <row r="298" spans="1:37">
      <c r="A298" s="94">
        <v>76</v>
      </c>
      <c r="B298" s="95" t="s">
        <v>247</v>
      </c>
      <c r="C298" s="96" t="s">
        <v>569</v>
      </c>
      <c r="D298" s="97" t="s">
        <v>570</v>
      </c>
      <c r="E298" s="98">
        <v>0.39500000000000002</v>
      </c>
      <c r="F298" s="99" t="s">
        <v>164</v>
      </c>
      <c r="H298" s="100">
        <f>ROUND(E298*G298,2)</f>
        <v>0</v>
      </c>
      <c r="J298" s="100">
        <f>ROUND(E298*G298,2)</f>
        <v>0</v>
      </c>
      <c r="K298" s="101">
        <v>0.04</v>
      </c>
      <c r="L298" s="101">
        <f>E298*K298</f>
        <v>1.5800000000000002E-2</v>
      </c>
      <c r="N298" s="98">
        <f>E298*M298</f>
        <v>0</v>
      </c>
      <c r="O298" s="99">
        <v>20</v>
      </c>
      <c r="P298" s="99" t="s">
        <v>147</v>
      </c>
      <c r="V298" s="102" t="s">
        <v>104</v>
      </c>
      <c r="W298" s="103">
        <v>1.0669999999999999</v>
      </c>
      <c r="X298" s="96" t="s">
        <v>571</v>
      </c>
      <c r="Y298" s="96" t="s">
        <v>569</v>
      </c>
      <c r="Z298" s="99" t="s">
        <v>251</v>
      </c>
      <c r="AB298" s="99">
        <v>1</v>
      </c>
      <c r="AJ298" s="85" t="s">
        <v>150</v>
      </c>
      <c r="AK298" s="85" t="s">
        <v>151</v>
      </c>
    </row>
    <row r="299" spans="1:37">
      <c r="A299" s="94">
        <v>77</v>
      </c>
      <c r="B299" s="95" t="s">
        <v>247</v>
      </c>
      <c r="C299" s="96" t="s">
        <v>572</v>
      </c>
      <c r="D299" s="97" t="s">
        <v>573</v>
      </c>
      <c r="E299" s="98">
        <v>41.512999999999998</v>
      </c>
      <c r="F299" s="99" t="s">
        <v>164</v>
      </c>
      <c r="H299" s="100">
        <f>ROUND(E299*G299,2)</f>
        <v>0</v>
      </c>
      <c r="J299" s="100">
        <f>ROUND(E299*G299,2)</f>
        <v>0</v>
      </c>
      <c r="K299" s="101">
        <v>0.01</v>
      </c>
      <c r="L299" s="101">
        <f>E299*K299</f>
        <v>0.41513</v>
      </c>
      <c r="N299" s="98">
        <f>E299*M299</f>
        <v>0</v>
      </c>
      <c r="O299" s="99">
        <v>20</v>
      </c>
      <c r="P299" s="99" t="s">
        <v>147</v>
      </c>
      <c r="V299" s="102" t="s">
        <v>104</v>
      </c>
      <c r="W299" s="103">
        <v>28.021000000000001</v>
      </c>
      <c r="X299" s="96" t="s">
        <v>574</v>
      </c>
      <c r="Y299" s="96" t="s">
        <v>572</v>
      </c>
      <c r="Z299" s="99" t="s">
        <v>251</v>
      </c>
      <c r="AB299" s="99">
        <v>1</v>
      </c>
      <c r="AJ299" s="85" t="s">
        <v>150</v>
      </c>
      <c r="AK299" s="85" t="s">
        <v>151</v>
      </c>
    </row>
    <row r="300" spans="1:37" ht="25.5">
      <c r="A300" s="94">
        <v>78</v>
      </c>
      <c r="B300" s="95" t="s">
        <v>247</v>
      </c>
      <c r="C300" s="96" t="s">
        <v>575</v>
      </c>
      <c r="D300" s="97" t="s">
        <v>576</v>
      </c>
      <c r="E300" s="98">
        <v>41.512999999999998</v>
      </c>
      <c r="F300" s="99" t="s">
        <v>164</v>
      </c>
      <c r="H300" s="100">
        <f>ROUND(E300*G300,2)</f>
        <v>0</v>
      </c>
      <c r="J300" s="100">
        <f>ROUND(E300*G300,2)</f>
        <v>0</v>
      </c>
      <c r="K300" s="101">
        <v>2.5300000000000001E-3</v>
      </c>
      <c r="L300" s="101">
        <f>E300*K300</f>
        <v>0.10502789</v>
      </c>
      <c r="N300" s="98">
        <f>E300*M300</f>
        <v>0</v>
      </c>
      <c r="O300" s="99">
        <v>20</v>
      </c>
      <c r="P300" s="99" t="s">
        <v>147</v>
      </c>
      <c r="V300" s="102" t="s">
        <v>104</v>
      </c>
      <c r="W300" s="103">
        <v>1.411</v>
      </c>
      <c r="X300" s="96" t="s">
        <v>577</v>
      </c>
      <c r="Y300" s="96" t="s">
        <v>575</v>
      </c>
      <c r="Z300" s="99" t="s">
        <v>218</v>
      </c>
      <c r="AB300" s="99">
        <v>1</v>
      </c>
      <c r="AJ300" s="85" t="s">
        <v>150</v>
      </c>
      <c r="AK300" s="85" t="s">
        <v>151</v>
      </c>
    </row>
    <row r="301" spans="1:37">
      <c r="A301" s="94">
        <v>79</v>
      </c>
      <c r="B301" s="95" t="s">
        <v>247</v>
      </c>
      <c r="C301" s="96" t="s">
        <v>578</v>
      </c>
      <c r="D301" s="97" t="s">
        <v>579</v>
      </c>
      <c r="E301" s="98">
        <v>0.39400000000000002</v>
      </c>
      <c r="F301" s="99" t="s">
        <v>146</v>
      </c>
      <c r="H301" s="100">
        <f>ROUND(E301*G301,2)</f>
        <v>0</v>
      </c>
      <c r="J301" s="100">
        <f>ROUND(E301*G301,2)</f>
        <v>0</v>
      </c>
      <c r="K301" s="101">
        <v>8.6300000000000005E-3</v>
      </c>
      <c r="L301" s="101">
        <f>E301*K301</f>
        <v>3.4002200000000002E-3</v>
      </c>
      <c r="N301" s="98">
        <f>E301*M301</f>
        <v>0</v>
      </c>
      <c r="O301" s="99">
        <v>20</v>
      </c>
      <c r="P301" s="99" t="s">
        <v>147</v>
      </c>
      <c r="V301" s="102" t="s">
        <v>104</v>
      </c>
      <c r="W301" s="103">
        <v>0.156</v>
      </c>
      <c r="X301" s="96" t="s">
        <v>580</v>
      </c>
      <c r="Y301" s="96" t="s">
        <v>578</v>
      </c>
      <c r="Z301" s="99" t="s">
        <v>251</v>
      </c>
      <c r="AB301" s="99">
        <v>1</v>
      </c>
      <c r="AJ301" s="85" t="s">
        <v>150</v>
      </c>
      <c r="AK301" s="85" t="s">
        <v>151</v>
      </c>
    </row>
    <row r="302" spans="1:37">
      <c r="D302" s="144" t="s">
        <v>581</v>
      </c>
      <c r="E302" s="145"/>
      <c r="F302" s="146"/>
      <c r="G302" s="147"/>
      <c r="H302" s="147"/>
      <c r="I302" s="147"/>
      <c r="J302" s="147"/>
      <c r="K302" s="148"/>
      <c r="L302" s="148"/>
      <c r="M302" s="145"/>
      <c r="N302" s="145"/>
      <c r="O302" s="146"/>
      <c r="P302" s="146"/>
      <c r="Q302" s="145"/>
      <c r="R302" s="145"/>
      <c r="S302" s="145"/>
      <c r="T302" s="149"/>
      <c r="U302" s="149"/>
      <c r="V302" s="149" t="s">
        <v>0</v>
      </c>
      <c r="W302" s="150"/>
      <c r="X302" s="146"/>
    </row>
    <row r="303" spans="1:37">
      <c r="D303" s="144" t="s">
        <v>582</v>
      </c>
      <c r="E303" s="145"/>
      <c r="F303" s="146"/>
      <c r="G303" s="147"/>
      <c r="H303" s="147"/>
      <c r="I303" s="147"/>
      <c r="J303" s="147"/>
      <c r="K303" s="148"/>
      <c r="L303" s="148"/>
      <c r="M303" s="145"/>
      <c r="N303" s="145"/>
      <c r="O303" s="146"/>
      <c r="P303" s="146"/>
      <c r="Q303" s="145"/>
      <c r="R303" s="145"/>
      <c r="S303" s="145"/>
      <c r="T303" s="149"/>
      <c r="U303" s="149"/>
      <c r="V303" s="149" t="s">
        <v>0</v>
      </c>
      <c r="W303" s="150"/>
      <c r="X303" s="146"/>
    </row>
    <row r="304" spans="1:37">
      <c r="A304" s="94">
        <v>80</v>
      </c>
      <c r="B304" s="95" t="s">
        <v>247</v>
      </c>
      <c r="C304" s="96" t="s">
        <v>583</v>
      </c>
      <c r="D304" s="97" t="s">
        <v>584</v>
      </c>
      <c r="E304" s="98">
        <v>0.39400000000000002</v>
      </c>
      <c r="F304" s="99" t="s">
        <v>146</v>
      </c>
      <c r="H304" s="100">
        <f>ROUND(E304*G304,2)</f>
        <v>0</v>
      </c>
      <c r="J304" s="100">
        <f>ROUND(E304*G304,2)</f>
        <v>0</v>
      </c>
      <c r="L304" s="101">
        <f>E304*K304</f>
        <v>0</v>
      </c>
      <c r="N304" s="98">
        <f>E304*M304</f>
        <v>0</v>
      </c>
      <c r="O304" s="99">
        <v>20</v>
      </c>
      <c r="P304" s="99" t="s">
        <v>147</v>
      </c>
      <c r="V304" s="102" t="s">
        <v>104</v>
      </c>
      <c r="W304" s="103">
        <v>9.5000000000000001E-2</v>
      </c>
      <c r="X304" s="96" t="s">
        <v>585</v>
      </c>
      <c r="Y304" s="96" t="s">
        <v>583</v>
      </c>
      <c r="Z304" s="99" t="s">
        <v>251</v>
      </c>
      <c r="AB304" s="99">
        <v>1</v>
      </c>
      <c r="AJ304" s="85" t="s">
        <v>150</v>
      </c>
      <c r="AK304" s="85" t="s">
        <v>151</v>
      </c>
    </row>
    <row r="305" spans="1:37" ht="25.5">
      <c r="A305" s="94">
        <v>81</v>
      </c>
      <c r="B305" s="95" t="s">
        <v>247</v>
      </c>
      <c r="C305" s="96" t="s">
        <v>586</v>
      </c>
      <c r="D305" s="97" t="s">
        <v>587</v>
      </c>
      <c r="E305" s="98">
        <v>9.0850000000000009</v>
      </c>
      <c r="F305" s="99" t="s">
        <v>146</v>
      </c>
      <c r="H305" s="100">
        <f>ROUND(E305*G305,2)</f>
        <v>0</v>
      </c>
      <c r="J305" s="100">
        <f>ROUND(E305*G305,2)</f>
        <v>0</v>
      </c>
      <c r="K305" s="101">
        <v>3.4299999999999999E-3</v>
      </c>
      <c r="L305" s="101">
        <f>E305*K305</f>
        <v>3.1161550000000003E-2</v>
      </c>
      <c r="N305" s="98">
        <f>E305*M305</f>
        <v>0</v>
      </c>
      <c r="O305" s="99">
        <v>20</v>
      </c>
      <c r="P305" s="99" t="s">
        <v>147</v>
      </c>
      <c r="V305" s="102" t="s">
        <v>104</v>
      </c>
      <c r="W305" s="103">
        <v>0.372</v>
      </c>
      <c r="X305" s="96" t="s">
        <v>588</v>
      </c>
      <c r="Y305" s="96" t="s">
        <v>586</v>
      </c>
      <c r="Z305" s="99" t="s">
        <v>218</v>
      </c>
      <c r="AB305" s="99">
        <v>1</v>
      </c>
      <c r="AJ305" s="85" t="s">
        <v>150</v>
      </c>
      <c r="AK305" s="85" t="s">
        <v>151</v>
      </c>
    </row>
    <row r="306" spans="1:37">
      <c r="D306" s="144" t="s">
        <v>589</v>
      </c>
      <c r="E306" s="145"/>
      <c r="F306" s="146"/>
      <c r="G306" s="147"/>
      <c r="H306" s="147"/>
      <c r="I306" s="147"/>
      <c r="J306" s="147"/>
      <c r="K306" s="148"/>
      <c r="L306" s="148"/>
      <c r="M306" s="145"/>
      <c r="N306" s="145"/>
      <c r="O306" s="146"/>
      <c r="P306" s="146"/>
      <c r="Q306" s="145"/>
      <c r="R306" s="145"/>
      <c r="S306" s="145"/>
      <c r="T306" s="149"/>
      <c r="U306" s="149"/>
      <c r="V306" s="149" t="s">
        <v>0</v>
      </c>
      <c r="W306" s="150"/>
      <c r="X306" s="146"/>
    </row>
    <row r="307" spans="1:37">
      <c r="D307" s="144" t="s">
        <v>590</v>
      </c>
      <c r="E307" s="145"/>
      <c r="F307" s="146"/>
      <c r="G307" s="147"/>
      <c r="H307" s="147"/>
      <c r="I307" s="147"/>
      <c r="J307" s="147"/>
      <c r="K307" s="148"/>
      <c r="L307" s="148"/>
      <c r="M307" s="145"/>
      <c r="N307" s="145"/>
      <c r="O307" s="146"/>
      <c r="P307" s="146"/>
      <c r="Q307" s="145"/>
      <c r="R307" s="145"/>
      <c r="S307" s="145"/>
      <c r="T307" s="149"/>
      <c r="U307" s="149"/>
      <c r="V307" s="149" t="s">
        <v>0</v>
      </c>
      <c r="W307" s="150"/>
      <c r="X307" s="146"/>
    </row>
    <row r="308" spans="1:37">
      <c r="D308" s="144" t="s">
        <v>591</v>
      </c>
      <c r="E308" s="145"/>
      <c r="F308" s="146"/>
      <c r="G308" s="147"/>
      <c r="H308" s="147"/>
      <c r="I308" s="147"/>
      <c r="J308" s="147"/>
      <c r="K308" s="148"/>
      <c r="L308" s="148"/>
      <c r="M308" s="145"/>
      <c r="N308" s="145"/>
      <c r="O308" s="146"/>
      <c r="P308" s="146"/>
      <c r="Q308" s="145"/>
      <c r="R308" s="145"/>
      <c r="S308" s="145"/>
      <c r="T308" s="149"/>
      <c r="U308" s="149"/>
      <c r="V308" s="149" t="s">
        <v>0</v>
      </c>
      <c r="W308" s="150"/>
      <c r="X308" s="146"/>
    </row>
    <row r="309" spans="1:37">
      <c r="D309" s="144" t="s">
        <v>592</v>
      </c>
      <c r="E309" s="145"/>
      <c r="F309" s="146"/>
      <c r="G309" s="147"/>
      <c r="H309" s="147"/>
      <c r="I309" s="147"/>
      <c r="J309" s="147"/>
      <c r="K309" s="148"/>
      <c r="L309" s="148"/>
      <c r="M309" s="145"/>
      <c r="N309" s="145"/>
      <c r="O309" s="146"/>
      <c r="P309" s="146"/>
      <c r="Q309" s="145"/>
      <c r="R309" s="145"/>
      <c r="S309" s="145"/>
      <c r="T309" s="149"/>
      <c r="U309" s="149"/>
      <c r="V309" s="149" t="s">
        <v>0</v>
      </c>
      <c r="W309" s="150"/>
      <c r="X309" s="146"/>
    </row>
    <row r="310" spans="1:37" ht="25.5">
      <c r="A310" s="94">
        <v>82</v>
      </c>
      <c r="B310" s="95" t="s">
        <v>247</v>
      </c>
      <c r="C310" s="96" t="s">
        <v>593</v>
      </c>
      <c r="D310" s="97" t="s">
        <v>594</v>
      </c>
      <c r="E310" s="98">
        <v>795.67600000000004</v>
      </c>
      <c r="F310" s="99" t="s">
        <v>146</v>
      </c>
      <c r="H310" s="100">
        <f>ROUND(E310*G310,2)</f>
        <v>0</v>
      </c>
      <c r="J310" s="100">
        <f>ROUND(E310*G310,2)</f>
        <v>0</v>
      </c>
      <c r="K310" s="101">
        <v>4.9399999999999999E-3</v>
      </c>
      <c r="L310" s="101">
        <f>E310*K310</f>
        <v>3.9306394400000002</v>
      </c>
      <c r="N310" s="98">
        <f>E310*M310</f>
        <v>0</v>
      </c>
      <c r="O310" s="99">
        <v>20</v>
      </c>
      <c r="P310" s="99" t="s">
        <v>147</v>
      </c>
      <c r="V310" s="102" t="s">
        <v>104</v>
      </c>
      <c r="W310" s="103">
        <v>32.622999999999998</v>
      </c>
      <c r="X310" s="96" t="s">
        <v>595</v>
      </c>
      <c r="Y310" s="96" t="s">
        <v>593</v>
      </c>
      <c r="Z310" s="99" t="s">
        <v>218</v>
      </c>
      <c r="AB310" s="99">
        <v>1</v>
      </c>
      <c r="AJ310" s="85" t="s">
        <v>150</v>
      </c>
      <c r="AK310" s="85" t="s">
        <v>151</v>
      </c>
    </row>
    <row r="311" spans="1:37">
      <c r="D311" s="144" t="s">
        <v>596</v>
      </c>
      <c r="E311" s="145"/>
      <c r="F311" s="146"/>
      <c r="G311" s="147"/>
      <c r="H311" s="147"/>
      <c r="I311" s="147"/>
      <c r="J311" s="147"/>
      <c r="K311" s="148"/>
      <c r="L311" s="148"/>
      <c r="M311" s="145"/>
      <c r="N311" s="145"/>
      <c r="O311" s="146"/>
      <c r="P311" s="146"/>
      <c r="Q311" s="145"/>
      <c r="R311" s="145"/>
      <c r="S311" s="145"/>
      <c r="T311" s="149"/>
      <c r="U311" s="149"/>
      <c r="V311" s="149" t="s">
        <v>0</v>
      </c>
      <c r="W311" s="150"/>
      <c r="X311" s="146"/>
    </row>
    <row r="312" spans="1:37">
      <c r="D312" s="144" t="s">
        <v>597</v>
      </c>
      <c r="E312" s="145"/>
      <c r="F312" s="146"/>
      <c r="G312" s="147"/>
      <c r="H312" s="147"/>
      <c r="I312" s="147"/>
      <c r="J312" s="147"/>
      <c r="K312" s="148"/>
      <c r="L312" s="148"/>
      <c r="M312" s="145"/>
      <c r="N312" s="145"/>
      <c r="O312" s="146"/>
      <c r="P312" s="146"/>
      <c r="Q312" s="145"/>
      <c r="R312" s="145"/>
      <c r="S312" s="145"/>
      <c r="T312" s="149"/>
      <c r="U312" s="149"/>
      <c r="V312" s="149" t="s">
        <v>0</v>
      </c>
      <c r="W312" s="150"/>
      <c r="X312" s="146"/>
    </row>
    <row r="313" spans="1:37" ht="25.5">
      <c r="D313" s="144" t="s">
        <v>598</v>
      </c>
      <c r="E313" s="145"/>
      <c r="F313" s="146"/>
      <c r="G313" s="147"/>
      <c r="H313" s="147"/>
      <c r="I313" s="147"/>
      <c r="J313" s="147"/>
      <c r="K313" s="148"/>
      <c r="L313" s="148"/>
      <c r="M313" s="145"/>
      <c r="N313" s="145"/>
      <c r="O313" s="146"/>
      <c r="P313" s="146"/>
      <c r="Q313" s="145"/>
      <c r="R313" s="145"/>
      <c r="S313" s="145"/>
      <c r="T313" s="149"/>
      <c r="U313" s="149"/>
      <c r="V313" s="149" t="s">
        <v>0</v>
      </c>
      <c r="W313" s="150"/>
      <c r="X313" s="146"/>
    </row>
    <row r="314" spans="1:37" ht="25.5">
      <c r="A314" s="94">
        <v>83</v>
      </c>
      <c r="B314" s="95" t="s">
        <v>247</v>
      </c>
      <c r="C314" s="96" t="s">
        <v>599</v>
      </c>
      <c r="D314" s="97" t="s">
        <v>600</v>
      </c>
      <c r="E314" s="98">
        <v>31.748000000000001</v>
      </c>
      <c r="F314" s="99" t="s">
        <v>146</v>
      </c>
      <c r="H314" s="100">
        <f>ROUND(E314*G314,2)</f>
        <v>0</v>
      </c>
      <c r="J314" s="100">
        <f>ROUND(E314*G314,2)</f>
        <v>0</v>
      </c>
      <c r="K314" s="101">
        <v>0.1837</v>
      </c>
      <c r="L314" s="101">
        <f>E314*K314</f>
        <v>5.8321076000000005</v>
      </c>
      <c r="N314" s="98">
        <f>E314*M314</f>
        <v>0</v>
      </c>
      <c r="O314" s="99">
        <v>20</v>
      </c>
      <c r="P314" s="99" t="s">
        <v>147</v>
      </c>
      <c r="V314" s="102" t="s">
        <v>104</v>
      </c>
      <c r="W314" s="103">
        <v>5.8419999999999996</v>
      </c>
      <c r="X314" s="96" t="s">
        <v>601</v>
      </c>
      <c r="Y314" s="96" t="s">
        <v>599</v>
      </c>
      <c r="Z314" s="99" t="s">
        <v>218</v>
      </c>
      <c r="AB314" s="99">
        <v>1</v>
      </c>
      <c r="AJ314" s="85" t="s">
        <v>150</v>
      </c>
      <c r="AK314" s="85" t="s">
        <v>151</v>
      </c>
    </row>
    <row r="315" spans="1:37">
      <c r="D315" s="144" t="s">
        <v>225</v>
      </c>
      <c r="E315" s="145"/>
      <c r="F315" s="146"/>
      <c r="G315" s="147"/>
      <c r="H315" s="147"/>
      <c r="I315" s="147"/>
      <c r="J315" s="147"/>
      <c r="K315" s="148"/>
      <c r="L315" s="148"/>
      <c r="M315" s="145"/>
      <c r="N315" s="145"/>
      <c r="O315" s="146"/>
      <c r="P315" s="146"/>
      <c r="Q315" s="145"/>
      <c r="R315" s="145"/>
      <c r="S315" s="145"/>
      <c r="T315" s="149"/>
      <c r="U315" s="149"/>
      <c r="V315" s="149" t="s">
        <v>0</v>
      </c>
      <c r="W315" s="150"/>
      <c r="X315" s="146"/>
    </row>
    <row r="316" spans="1:37">
      <c r="D316" s="144" t="s">
        <v>226</v>
      </c>
      <c r="E316" s="145"/>
      <c r="F316" s="146"/>
      <c r="G316" s="147"/>
      <c r="H316" s="147"/>
      <c r="I316" s="147"/>
      <c r="J316" s="147"/>
      <c r="K316" s="148"/>
      <c r="L316" s="148"/>
      <c r="M316" s="145"/>
      <c r="N316" s="145"/>
      <c r="O316" s="146"/>
      <c r="P316" s="146"/>
      <c r="Q316" s="145"/>
      <c r="R316" s="145"/>
      <c r="S316" s="145"/>
      <c r="T316" s="149"/>
      <c r="U316" s="149"/>
      <c r="V316" s="149" t="s">
        <v>0</v>
      </c>
      <c r="W316" s="150"/>
      <c r="X316" s="146"/>
    </row>
    <row r="317" spans="1:37">
      <c r="D317" s="144" t="s">
        <v>227</v>
      </c>
      <c r="E317" s="145"/>
      <c r="F317" s="146"/>
      <c r="G317" s="147"/>
      <c r="H317" s="147"/>
      <c r="I317" s="147"/>
      <c r="J317" s="147"/>
      <c r="K317" s="148"/>
      <c r="L317" s="148"/>
      <c r="M317" s="145"/>
      <c r="N317" s="145"/>
      <c r="O317" s="146"/>
      <c r="P317" s="146"/>
      <c r="Q317" s="145"/>
      <c r="R317" s="145"/>
      <c r="S317" s="145"/>
      <c r="T317" s="149"/>
      <c r="U317" s="149"/>
      <c r="V317" s="149" t="s">
        <v>0</v>
      </c>
      <c r="W317" s="150"/>
      <c r="X317" s="146"/>
    </row>
    <row r="318" spans="1:37" ht="25.5">
      <c r="A318" s="94">
        <v>84</v>
      </c>
      <c r="B318" s="95" t="s">
        <v>247</v>
      </c>
      <c r="C318" s="96" t="s">
        <v>602</v>
      </c>
      <c r="D318" s="97" t="s">
        <v>603</v>
      </c>
      <c r="E318" s="98">
        <v>2</v>
      </c>
      <c r="F318" s="99" t="s">
        <v>313</v>
      </c>
      <c r="H318" s="100">
        <f>ROUND(E318*G318,2)</f>
        <v>0</v>
      </c>
      <c r="J318" s="100">
        <f>ROUND(E318*G318,2)</f>
        <v>0</v>
      </c>
      <c r="K318" s="101">
        <v>5.9999999999999995E-4</v>
      </c>
      <c r="L318" s="101">
        <f>E318*K318</f>
        <v>1.1999999999999999E-3</v>
      </c>
      <c r="N318" s="98">
        <f>E318*M318</f>
        <v>0</v>
      </c>
      <c r="O318" s="99">
        <v>20</v>
      </c>
      <c r="P318" s="99" t="s">
        <v>147</v>
      </c>
      <c r="V318" s="102" t="s">
        <v>104</v>
      </c>
      <c r="W318" s="103">
        <v>1.68</v>
      </c>
      <c r="X318" s="96" t="s">
        <v>604</v>
      </c>
      <c r="Y318" s="96" t="s">
        <v>602</v>
      </c>
      <c r="Z318" s="99" t="s">
        <v>605</v>
      </c>
      <c r="AB318" s="99">
        <v>1</v>
      </c>
      <c r="AJ318" s="85" t="s">
        <v>150</v>
      </c>
      <c r="AK318" s="85" t="s">
        <v>151</v>
      </c>
    </row>
    <row r="319" spans="1:37">
      <c r="A319" s="94">
        <v>85</v>
      </c>
      <c r="B319" s="95" t="s">
        <v>215</v>
      </c>
      <c r="C319" s="96" t="s">
        <v>606</v>
      </c>
      <c r="D319" s="97" t="s">
        <v>607</v>
      </c>
      <c r="E319" s="98">
        <v>1</v>
      </c>
      <c r="F319" s="99" t="s">
        <v>313</v>
      </c>
      <c r="I319" s="100">
        <f>ROUND(E319*G319,2)</f>
        <v>0</v>
      </c>
      <c r="J319" s="100">
        <f>ROUND(E319*G319,2)</f>
        <v>0</v>
      </c>
      <c r="K319" s="101">
        <v>1.0500000000000001E-2</v>
      </c>
      <c r="L319" s="101">
        <f>E319*K319</f>
        <v>1.0500000000000001E-2</v>
      </c>
      <c r="N319" s="98">
        <f>E319*M319</f>
        <v>0</v>
      </c>
      <c r="O319" s="99">
        <v>20</v>
      </c>
      <c r="P319" s="99" t="s">
        <v>147</v>
      </c>
      <c r="V319" s="102" t="s">
        <v>97</v>
      </c>
      <c r="X319" s="96" t="s">
        <v>608</v>
      </c>
      <c r="Y319" s="96" t="s">
        <v>606</v>
      </c>
      <c r="Z319" s="99" t="s">
        <v>609</v>
      </c>
      <c r="AA319" s="96" t="s">
        <v>147</v>
      </c>
      <c r="AB319" s="99">
        <v>8</v>
      </c>
      <c r="AJ319" s="85" t="s">
        <v>219</v>
      </c>
      <c r="AK319" s="85" t="s">
        <v>151</v>
      </c>
    </row>
    <row r="320" spans="1:37">
      <c r="A320" s="94">
        <v>86</v>
      </c>
      <c r="B320" s="95" t="s">
        <v>215</v>
      </c>
      <c r="C320" s="96" t="s">
        <v>610</v>
      </c>
      <c r="D320" s="97" t="s">
        <v>611</v>
      </c>
      <c r="E320" s="98">
        <v>1</v>
      </c>
      <c r="F320" s="99" t="s">
        <v>313</v>
      </c>
      <c r="I320" s="100">
        <f>ROUND(E320*G320,2)</f>
        <v>0</v>
      </c>
      <c r="J320" s="100">
        <f>ROUND(E320*G320,2)</f>
        <v>0</v>
      </c>
      <c r="K320" s="101">
        <v>1.0999999999999999E-2</v>
      </c>
      <c r="L320" s="101">
        <f>E320*K320</f>
        <v>1.0999999999999999E-2</v>
      </c>
      <c r="N320" s="98">
        <f>E320*M320</f>
        <v>0</v>
      </c>
      <c r="O320" s="99">
        <v>20</v>
      </c>
      <c r="P320" s="99" t="s">
        <v>147</v>
      </c>
      <c r="V320" s="102" t="s">
        <v>97</v>
      </c>
      <c r="X320" s="96" t="s">
        <v>612</v>
      </c>
      <c r="Y320" s="96" t="s">
        <v>610</v>
      </c>
      <c r="Z320" s="99" t="s">
        <v>609</v>
      </c>
      <c r="AA320" s="96" t="s">
        <v>147</v>
      </c>
      <c r="AB320" s="99">
        <v>8</v>
      </c>
      <c r="AJ320" s="85" t="s">
        <v>219</v>
      </c>
      <c r="AK320" s="85" t="s">
        <v>151</v>
      </c>
    </row>
    <row r="321" spans="1:37" ht="25.5">
      <c r="A321" s="94">
        <v>87</v>
      </c>
      <c r="B321" s="95" t="s">
        <v>247</v>
      </c>
      <c r="C321" s="96" t="s">
        <v>613</v>
      </c>
      <c r="D321" s="97" t="s">
        <v>614</v>
      </c>
      <c r="E321" s="98">
        <v>12.8</v>
      </c>
      <c r="F321" s="99" t="s">
        <v>235</v>
      </c>
      <c r="H321" s="100">
        <f>ROUND(E321*G321,2)</f>
        <v>0</v>
      </c>
      <c r="J321" s="100">
        <f>ROUND(E321*G321,2)</f>
        <v>0</v>
      </c>
      <c r="K321" s="101">
        <v>8.8400000000000006E-3</v>
      </c>
      <c r="L321" s="101">
        <f>E321*K321</f>
        <v>0.11315200000000002</v>
      </c>
      <c r="N321" s="98">
        <f>E321*M321</f>
        <v>0</v>
      </c>
      <c r="O321" s="99">
        <v>20</v>
      </c>
      <c r="P321" s="99" t="s">
        <v>147</v>
      </c>
      <c r="V321" s="102" t="s">
        <v>104</v>
      </c>
      <c r="W321" s="103">
        <v>4.7359999999999998</v>
      </c>
      <c r="X321" s="96" t="s">
        <v>615</v>
      </c>
      <c r="Y321" s="96" t="s">
        <v>613</v>
      </c>
      <c r="Z321" s="99" t="s">
        <v>605</v>
      </c>
      <c r="AB321" s="99">
        <v>1</v>
      </c>
      <c r="AJ321" s="85" t="s">
        <v>150</v>
      </c>
      <c r="AK321" s="85" t="s">
        <v>151</v>
      </c>
    </row>
    <row r="322" spans="1:37">
      <c r="D322" s="144" t="s">
        <v>616</v>
      </c>
      <c r="E322" s="145"/>
      <c r="F322" s="146"/>
      <c r="G322" s="147"/>
      <c r="H322" s="147"/>
      <c r="I322" s="147"/>
      <c r="J322" s="147"/>
      <c r="K322" s="148"/>
      <c r="L322" s="148"/>
      <c r="M322" s="145"/>
      <c r="N322" s="145"/>
      <c r="O322" s="146"/>
      <c r="P322" s="146"/>
      <c r="Q322" s="145"/>
      <c r="R322" s="145"/>
      <c r="S322" s="145"/>
      <c r="T322" s="149"/>
      <c r="U322" s="149"/>
      <c r="V322" s="149" t="s">
        <v>0</v>
      </c>
      <c r="W322" s="150"/>
      <c r="X322" s="146"/>
    </row>
    <row r="323" spans="1:37">
      <c r="D323" s="144" t="s">
        <v>617</v>
      </c>
      <c r="E323" s="145"/>
      <c r="F323" s="146"/>
      <c r="G323" s="147"/>
      <c r="H323" s="147"/>
      <c r="I323" s="147"/>
      <c r="J323" s="147"/>
      <c r="K323" s="148"/>
      <c r="L323" s="148"/>
      <c r="M323" s="145"/>
      <c r="N323" s="145"/>
      <c r="O323" s="146"/>
      <c r="P323" s="146"/>
      <c r="Q323" s="145"/>
      <c r="R323" s="145"/>
      <c r="S323" s="145"/>
      <c r="T323" s="149"/>
      <c r="U323" s="149"/>
      <c r="V323" s="149" t="s">
        <v>0</v>
      </c>
      <c r="W323" s="150"/>
      <c r="X323" s="146"/>
    </row>
    <row r="324" spans="1:37">
      <c r="A324" s="94">
        <v>88</v>
      </c>
      <c r="B324" s="95" t="s">
        <v>215</v>
      </c>
      <c r="C324" s="96" t="s">
        <v>618</v>
      </c>
      <c r="D324" s="97" t="s">
        <v>619</v>
      </c>
      <c r="E324" s="98">
        <v>13.44</v>
      </c>
      <c r="F324" s="99" t="s">
        <v>235</v>
      </c>
      <c r="I324" s="100">
        <f>ROUND(E324*G324,2)</f>
        <v>0</v>
      </c>
      <c r="J324" s="100">
        <f>ROUND(E324*G324,2)</f>
        <v>0</v>
      </c>
      <c r="L324" s="101">
        <f>E324*K324</f>
        <v>0</v>
      </c>
      <c r="N324" s="98">
        <f>E324*M324</f>
        <v>0</v>
      </c>
      <c r="O324" s="99">
        <v>20</v>
      </c>
      <c r="P324" s="99" t="s">
        <v>147</v>
      </c>
      <c r="V324" s="102" t="s">
        <v>97</v>
      </c>
      <c r="X324" s="96" t="s">
        <v>618</v>
      </c>
      <c r="Y324" s="96" t="s">
        <v>618</v>
      </c>
      <c r="Z324" s="99" t="s">
        <v>620</v>
      </c>
      <c r="AA324" s="96" t="s">
        <v>147</v>
      </c>
      <c r="AB324" s="99">
        <v>2</v>
      </c>
      <c r="AJ324" s="85" t="s">
        <v>219</v>
      </c>
      <c r="AK324" s="85" t="s">
        <v>151</v>
      </c>
    </row>
    <row r="325" spans="1:37">
      <c r="D325" s="144" t="s">
        <v>621</v>
      </c>
      <c r="E325" s="145"/>
      <c r="F325" s="146"/>
      <c r="G325" s="147"/>
      <c r="H325" s="147"/>
      <c r="I325" s="147"/>
      <c r="J325" s="147"/>
      <c r="K325" s="148"/>
      <c r="L325" s="148"/>
      <c r="M325" s="145"/>
      <c r="N325" s="145"/>
      <c r="O325" s="146"/>
      <c r="P325" s="146"/>
      <c r="Q325" s="145"/>
      <c r="R325" s="145"/>
      <c r="S325" s="145"/>
      <c r="T325" s="149"/>
      <c r="U325" s="149"/>
      <c r="V325" s="149" t="s">
        <v>0</v>
      </c>
      <c r="W325" s="150"/>
      <c r="X325" s="146"/>
    </row>
    <row r="326" spans="1:37">
      <c r="D326" s="152" t="s">
        <v>622</v>
      </c>
      <c r="E326" s="153">
        <f>J326</f>
        <v>0</v>
      </c>
      <c r="H326" s="153">
        <f>SUM(H163:H325)</f>
        <v>0</v>
      </c>
      <c r="I326" s="153">
        <f>SUM(I163:I325)</f>
        <v>0</v>
      </c>
      <c r="J326" s="153">
        <f>SUM(J163:J325)</f>
        <v>0</v>
      </c>
      <c r="L326" s="154">
        <f>SUM(L163:L325)</f>
        <v>167.29989225000003</v>
      </c>
      <c r="N326" s="155">
        <f>SUM(N163:N325)</f>
        <v>0</v>
      </c>
      <c r="W326" s="103">
        <f>SUM(W163:W325)</f>
        <v>1597.3490000000004</v>
      </c>
    </row>
    <row r="328" spans="1:37">
      <c r="B328" s="96" t="s">
        <v>623</v>
      </c>
    </row>
    <row r="329" spans="1:37" ht="25.5">
      <c r="A329" s="94">
        <v>89</v>
      </c>
      <c r="B329" s="95" t="s">
        <v>143</v>
      </c>
      <c r="C329" s="96" t="s">
        <v>624</v>
      </c>
      <c r="D329" s="97" t="s">
        <v>625</v>
      </c>
      <c r="E329" s="98">
        <v>0.49199999999999999</v>
      </c>
      <c r="F329" s="99" t="s">
        <v>164</v>
      </c>
      <c r="H329" s="100">
        <f>ROUND(E329*G329,2)</f>
        <v>0</v>
      </c>
      <c r="J329" s="100">
        <f>ROUND(E329*G329,2)</f>
        <v>0</v>
      </c>
      <c r="K329" s="101">
        <v>2.3628499999999999</v>
      </c>
      <c r="L329" s="101">
        <f>E329*K329</f>
        <v>1.1625222</v>
      </c>
      <c r="N329" s="98">
        <f>E329*M329</f>
        <v>0</v>
      </c>
      <c r="O329" s="99">
        <v>20</v>
      </c>
      <c r="P329" s="99" t="s">
        <v>147</v>
      </c>
      <c r="V329" s="102" t="s">
        <v>104</v>
      </c>
      <c r="W329" s="103">
        <v>0.70899999999999996</v>
      </c>
      <c r="X329" s="96" t="s">
        <v>626</v>
      </c>
      <c r="Y329" s="96" t="s">
        <v>624</v>
      </c>
      <c r="Z329" s="99" t="s">
        <v>403</v>
      </c>
      <c r="AB329" s="99" t="s">
        <v>83</v>
      </c>
      <c r="AJ329" s="85" t="s">
        <v>150</v>
      </c>
      <c r="AK329" s="85" t="s">
        <v>151</v>
      </c>
    </row>
    <row r="330" spans="1:37">
      <c r="D330" s="144" t="s">
        <v>627</v>
      </c>
      <c r="E330" s="145"/>
      <c r="F330" s="146"/>
      <c r="G330" s="147"/>
      <c r="H330" s="147"/>
      <c r="I330" s="147"/>
      <c r="J330" s="147"/>
      <c r="K330" s="148"/>
      <c r="L330" s="148"/>
      <c r="M330" s="145"/>
      <c r="N330" s="145"/>
      <c r="O330" s="146"/>
      <c r="P330" s="146"/>
      <c r="Q330" s="145"/>
      <c r="R330" s="145"/>
      <c r="S330" s="145"/>
      <c r="T330" s="149"/>
      <c r="U330" s="149"/>
      <c r="V330" s="149" t="s">
        <v>0</v>
      </c>
      <c r="W330" s="150"/>
      <c r="X330" s="146"/>
    </row>
    <row r="331" spans="1:37">
      <c r="D331" s="144" t="s">
        <v>628</v>
      </c>
      <c r="E331" s="145"/>
      <c r="F331" s="146"/>
      <c r="G331" s="147"/>
      <c r="H331" s="147"/>
      <c r="I331" s="147"/>
      <c r="J331" s="147"/>
      <c r="K331" s="148"/>
      <c r="L331" s="148"/>
      <c r="M331" s="145"/>
      <c r="N331" s="145"/>
      <c r="O331" s="146"/>
      <c r="P331" s="146"/>
      <c r="Q331" s="145"/>
      <c r="R331" s="145"/>
      <c r="S331" s="145"/>
      <c r="T331" s="149"/>
      <c r="U331" s="149"/>
      <c r="V331" s="149" t="s">
        <v>0</v>
      </c>
      <c r="W331" s="150"/>
      <c r="X331" s="146"/>
    </row>
    <row r="332" spans="1:37" ht="25.5">
      <c r="A332" s="94">
        <v>90</v>
      </c>
      <c r="B332" s="95" t="s">
        <v>161</v>
      </c>
      <c r="C332" s="96" t="s">
        <v>629</v>
      </c>
      <c r="D332" s="97" t="s">
        <v>630</v>
      </c>
      <c r="E332" s="98">
        <v>29.68</v>
      </c>
      <c r="F332" s="99" t="s">
        <v>235</v>
      </c>
      <c r="H332" s="100">
        <f>ROUND(E332*G332,2)</f>
        <v>0</v>
      </c>
      <c r="J332" s="100">
        <f>ROUND(E332*G332,2)</f>
        <v>0</v>
      </c>
      <c r="K332" s="101">
        <v>8.0000000000000007E-5</v>
      </c>
      <c r="L332" s="101">
        <f>E332*K332</f>
        <v>2.3744E-3</v>
      </c>
      <c r="N332" s="98">
        <f>E332*M332</f>
        <v>0</v>
      </c>
      <c r="O332" s="99">
        <v>20</v>
      </c>
      <c r="P332" s="99" t="s">
        <v>147</v>
      </c>
      <c r="V332" s="102" t="s">
        <v>104</v>
      </c>
      <c r="W332" s="103">
        <v>14.84</v>
      </c>
      <c r="X332" s="96" t="s">
        <v>631</v>
      </c>
      <c r="Y332" s="96" t="s">
        <v>629</v>
      </c>
      <c r="Z332" s="99" t="s">
        <v>403</v>
      </c>
      <c r="AB332" s="99">
        <v>1</v>
      </c>
      <c r="AJ332" s="85" t="s">
        <v>150</v>
      </c>
      <c r="AK332" s="85" t="s">
        <v>151</v>
      </c>
    </row>
    <row r="333" spans="1:37">
      <c r="D333" s="144" t="s">
        <v>632</v>
      </c>
      <c r="E333" s="145"/>
      <c r="F333" s="146"/>
      <c r="G333" s="147"/>
      <c r="H333" s="147"/>
      <c r="I333" s="147"/>
      <c r="J333" s="147"/>
      <c r="K333" s="148"/>
      <c r="L333" s="148"/>
      <c r="M333" s="145"/>
      <c r="N333" s="145"/>
      <c r="O333" s="146"/>
      <c r="P333" s="146"/>
      <c r="Q333" s="145"/>
      <c r="R333" s="145"/>
      <c r="S333" s="145"/>
      <c r="T333" s="149"/>
      <c r="U333" s="149"/>
      <c r="V333" s="149" t="s">
        <v>0</v>
      </c>
      <c r="W333" s="150"/>
      <c r="X333" s="146"/>
    </row>
    <row r="334" spans="1:37">
      <c r="D334" s="144" t="s">
        <v>633</v>
      </c>
      <c r="E334" s="145"/>
      <c r="F334" s="146"/>
      <c r="G334" s="147"/>
      <c r="H334" s="147"/>
      <c r="I334" s="147"/>
      <c r="J334" s="147"/>
      <c r="K334" s="148"/>
      <c r="L334" s="148"/>
      <c r="M334" s="145"/>
      <c r="N334" s="145"/>
      <c r="O334" s="146"/>
      <c r="P334" s="146"/>
      <c r="Q334" s="145"/>
      <c r="R334" s="145"/>
      <c r="S334" s="145"/>
      <c r="T334" s="149"/>
      <c r="U334" s="149"/>
      <c r="V334" s="149" t="s">
        <v>0</v>
      </c>
      <c r="W334" s="150"/>
      <c r="X334" s="146"/>
    </row>
    <row r="335" spans="1:37" ht="25.5">
      <c r="A335" s="94">
        <v>91</v>
      </c>
      <c r="B335" s="95" t="s">
        <v>634</v>
      </c>
      <c r="C335" s="96" t="s">
        <v>635</v>
      </c>
      <c r="D335" s="97" t="s">
        <v>636</v>
      </c>
      <c r="E335" s="98">
        <v>410.577</v>
      </c>
      <c r="F335" s="99" t="s">
        <v>146</v>
      </c>
      <c r="H335" s="100">
        <f>ROUND(E335*G335,2)</f>
        <v>0</v>
      </c>
      <c r="J335" s="100">
        <f>ROUND(E335*G335,2)</f>
        <v>0</v>
      </c>
      <c r="L335" s="101">
        <f>E335*K335</f>
        <v>0</v>
      </c>
      <c r="N335" s="98">
        <f>E335*M335</f>
        <v>0</v>
      </c>
      <c r="O335" s="99">
        <v>20</v>
      </c>
      <c r="P335" s="99" t="s">
        <v>147</v>
      </c>
      <c r="V335" s="102" t="s">
        <v>104</v>
      </c>
      <c r="W335" s="103">
        <v>69.388000000000005</v>
      </c>
      <c r="X335" s="96" t="s">
        <v>637</v>
      </c>
      <c r="Y335" s="96" t="s">
        <v>635</v>
      </c>
      <c r="Z335" s="99" t="s">
        <v>638</v>
      </c>
      <c r="AB335" s="99">
        <v>1</v>
      </c>
      <c r="AJ335" s="85" t="s">
        <v>150</v>
      </c>
      <c r="AK335" s="85" t="s">
        <v>151</v>
      </c>
    </row>
    <row r="336" spans="1:37">
      <c r="D336" s="144" t="s">
        <v>639</v>
      </c>
      <c r="E336" s="145"/>
      <c r="F336" s="146"/>
      <c r="G336" s="147"/>
      <c r="H336" s="147"/>
      <c r="I336" s="147"/>
      <c r="J336" s="147"/>
      <c r="K336" s="148"/>
      <c r="L336" s="148"/>
      <c r="M336" s="145"/>
      <c r="N336" s="145"/>
      <c r="O336" s="146"/>
      <c r="P336" s="146"/>
      <c r="Q336" s="145"/>
      <c r="R336" s="145"/>
      <c r="S336" s="145"/>
      <c r="T336" s="149"/>
      <c r="U336" s="149"/>
      <c r="V336" s="149" t="s">
        <v>0</v>
      </c>
      <c r="W336" s="150"/>
      <c r="X336" s="146"/>
    </row>
    <row r="337" spans="1:37">
      <c r="D337" s="144" t="s">
        <v>640</v>
      </c>
      <c r="E337" s="145"/>
      <c r="F337" s="146"/>
      <c r="G337" s="147"/>
      <c r="H337" s="147"/>
      <c r="I337" s="147"/>
      <c r="J337" s="147"/>
      <c r="K337" s="148"/>
      <c r="L337" s="148"/>
      <c r="M337" s="145"/>
      <c r="N337" s="145"/>
      <c r="O337" s="146"/>
      <c r="P337" s="146"/>
      <c r="Q337" s="145"/>
      <c r="R337" s="145"/>
      <c r="S337" s="145"/>
      <c r="T337" s="149"/>
      <c r="U337" s="149"/>
      <c r="V337" s="149" t="s">
        <v>0</v>
      </c>
      <c r="W337" s="150"/>
      <c r="X337" s="146"/>
    </row>
    <row r="338" spans="1:37">
      <c r="D338" s="144" t="s">
        <v>641</v>
      </c>
      <c r="E338" s="145"/>
      <c r="F338" s="146"/>
      <c r="G338" s="147"/>
      <c r="H338" s="147"/>
      <c r="I338" s="147"/>
      <c r="J338" s="147"/>
      <c r="K338" s="148"/>
      <c r="L338" s="148"/>
      <c r="M338" s="145"/>
      <c r="N338" s="145"/>
      <c r="O338" s="146"/>
      <c r="P338" s="146"/>
      <c r="Q338" s="145"/>
      <c r="R338" s="145"/>
      <c r="S338" s="145"/>
      <c r="T338" s="149"/>
      <c r="U338" s="149"/>
      <c r="V338" s="149" t="s">
        <v>0</v>
      </c>
      <c r="W338" s="150"/>
      <c r="X338" s="146"/>
    </row>
    <row r="339" spans="1:37" ht="25.5">
      <c r="A339" s="94">
        <v>92</v>
      </c>
      <c r="B339" s="95" t="s">
        <v>634</v>
      </c>
      <c r="C339" s="96" t="s">
        <v>642</v>
      </c>
      <c r="D339" s="97" t="s">
        <v>643</v>
      </c>
      <c r="E339" s="98">
        <v>1231.731</v>
      </c>
      <c r="F339" s="99" t="s">
        <v>146</v>
      </c>
      <c r="H339" s="100">
        <f>ROUND(E339*G339,2)</f>
        <v>0</v>
      </c>
      <c r="J339" s="100">
        <f>ROUND(E339*G339,2)</f>
        <v>0</v>
      </c>
      <c r="K339" s="101">
        <v>6.0999999999999997E-4</v>
      </c>
      <c r="L339" s="101">
        <f>E339*K339</f>
        <v>0.75135591000000002</v>
      </c>
      <c r="N339" s="98">
        <f>E339*M339</f>
        <v>0</v>
      </c>
      <c r="O339" s="99">
        <v>20</v>
      </c>
      <c r="P339" s="99" t="s">
        <v>147</v>
      </c>
      <c r="V339" s="102" t="s">
        <v>104</v>
      </c>
      <c r="W339" s="103">
        <v>7.39</v>
      </c>
      <c r="X339" s="96" t="s">
        <v>644</v>
      </c>
      <c r="Y339" s="96" t="s">
        <v>642</v>
      </c>
      <c r="Z339" s="99" t="s">
        <v>638</v>
      </c>
      <c r="AB339" s="99">
        <v>1</v>
      </c>
      <c r="AJ339" s="85" t="s">
        <v>150</v>
      </c>
      <c r="AK339" s="85" t="s">
        <v>151</v>
      </c>
    </row>
    <row r="340" spans="1:37">
      <c r="D340" s="144" t="s">
        <v>645</v>
      </c>
      <c r="E340" s="145"/>
      <c r="F340" s="146"/>
      <c r="G340" s="147"/>
      <c r="H340" s="147"/>
      <c r="I340" s="147"/>
      <c r="J340" s="147"/>
      <c r="K340" s="148"/>
      <c r="L340" s="148"/>
      <c r="M340" s="145"/>
      <c r="N340" s="145"/>
      <c r="O340" s="146"/>
      <c r="P340" s="146"/>
      <c r="Q340" s="145"/>
      <c r="R340" s="145"/>
      <c r="S340" s="145"/>
      <c r="T340" s="149"/>
      <c r="U340" s="149"/>
      <c r="V340" s="149" t="s">
        <v>0</v>
      </c>
      <c r="W340" s="150"/>
      <c r="X340" s="146"/>
    </row>
    <row r="341" spans="1:37">
      <c r="D341" s="144" t="s">
        <v>646</v>
      </c>
      <c r="E341" s="145"/>
      <c r="F341" s="146"/>
      <c r="G341" s="147"/>
      <c r="H341" s="147"/>
      <c r="I341" s="147"/>
      <c r="J341" s="147"/>
      <c r="K341" s="148"/>
      <c r="L341" s="148"/>
      <c r="M341" s="145"/>
      <c r="N341" s="145"/>
      <c r="O341" s="146"/>
      <c r="P341" s="146"/>
      <c r="Q341" s="145"/>
      <c r="R341" s="145"/>
      <c r="S341" s="145"/>
      <c r="T341" s="149"/>
      <c r="U341" s="149"/>
      <c r="V341" s="149" t="s">
        <v>0</v>
      </c>
      <c r="W341" s="150"/>
      <c r="X341" s="146"/>
    </row>
    <row r="342" spans="1:37" ht="25.5">
      <c r="A342" s="94">
        <v>93</v>
      </c>
      <c r="B342" s="95" t="s">
        <v>634</v>
      </c>
      <c r="C342" s="96" t="s">
        <v>647</v>
      </c>
      <c r="D342" s="97" t="s">
        <v>648</v>
      </c>
      <c r="E342" s="98">
        <v>410.577</v>
      </c>
      <c r="F342" s="99" t="s">
        <v>146</v>
      </c>
      <c r="H342" s="100">
        <f>ROUND(E342*G342,2)</f>
        <v>0</v>
      </c>
      <c r="J342" s="100">
        <f>ROUND(E342*G342,2)</f>
        <v>0</v>
      </c>
      <c r="L342" s="101">
        <f>E342*K342</f>
        <v>0</v>
      </c>
      <c r="N342" s="98">
        <f>E342*M342</f>
        <v>0</v>
      </c>
      <c r="O342" s="99">
        <v>20</v>
      </c>
      <c r="P342" s="99" t="s">
        <v>147</v>
      </c>
      <c r="V342" s="102" t="s">
        <v>104</v>
      </c>
      <c r="W342" s="103">
        <v>39.005000000000003</v>
      </c>
      <c r="X342" s="96" t="s">
        <v>649</v>
      </c>
      <c r="Y342" s="96" t="s">
        <v>647</v>
      </c>
      <c r="Z342" s="99" t="s">
        <v>638</v>
      </c>
      <c r="AB342" s="99">
        <v>1</v>
      </c>
      <c r="AJ342" s="85" t="s">
        <v>150</v>
      </c>
      <c r="AK342" s="85" t="s">
        <v>151</v>
      </c>
    </row>
    <row r="343" spans="1:37">
      <c r="A343" s="94">
        <v>94</v>
      </c>
      <c r="B343" s="95" t="s">
        <v>634</v>
      </c>
      <c r="C343" s="96" t="s">
        <v>650</v>
      </c>
      <c r="D343" s="97" t="s">
        <v>651</v>
      </c>
      <c r="E343" s="98">
        <v>347.91</v>
      </c>
      <c r="F343" s="99" t="s">
        <v>146</v>
      </c>
      <c r="H343" s="100">
        <f>ROUND(E343*G343,2)</f>
        <v>0</v>
      </c>
      <c r="J343" s="100">
        <f>ROUND(E343*G343,2)</f>
        <v>0</v>
      </c>
      <c r="K343" s="101">
        <v>5.8799999999999998E-3</v>
      </c>
      <c r="L343" s="101">
        <f>E343*K343</f>
        <v>2.0457108000000002</v>
      </c>
      <c r="N343" s="98">
        <f>E343*M343</f>
        <v>0</v>
      </c>
      <c r="O343" s="99">
        <v>20</v>
      </c>
      <c r="P343" s="99" t="s">
        <v>147</v>
      </c>
      <c r="V343" s="102" t="s">
        <v>104</v>
      </c>
      <c r="W343" s="103">
        <v>117.59399999999999</v>
      </c>
      <c r="X343" s="96" t="s">
        <v>652</v>
      </c>
      <c r="Y343" s="96" t="s">
        <v>650</v>
      </c>
      <c r="Z343" s="99" t="s">
        <v>638</v>
      </c>
      <c r="AB343" s="99">
        <v>1</v>
      </c>
      <c r="AJ343" s="85" t="s">
        <v>150</v>
      </c>
      <c r="AK343" s="85" t="s">
        <v>151</v>
      </c>
    </row>
    <row r="344" spans="1:37">
      <c r="D344" s="144" t="s">
        <v>653</v>
      </c>
      <c r="E344" s="145"/>
      <c r="F344" s="146"/>
      <c r="G344" s="147"/>
      <c r="H344" s="147"/>
      <c r="I344" s="147"/>
      <c r="J344" s="147"/>
      <c r="K344" s="148"/>
      <c r="L344" s="148"/>
      <c r="M344" s="145"/>
      <c r="N344" s="145"/>
      <c r="O344" s="146"/>
      <c r="P344" s="146"/>
      <c r="Q344" s="145"/>
      <c r="R344" s="145"/>
      <c r="S344" s="145"/>
      <c r="T344" s="149"/>
      <c r="U344" s="149"/>
      <c r="V344" s="149" t="s">
        <v>0</v>
      </c>
      <c r="W344" s="150"/>
      <c r="X344" s="146"/>
    </row>
    <row r="345" spans="1:37">
      <c r="D345" s="144" t="s">
        <v>654</v>
      </c>
      <c r="E345" s="145"/>
      <c r="F345" s="146"/>
      <c r="G345" s="147"/>
      <c r="H345" s="147"/>
      <c r="I345" s="147"/>
      <c r="J345" s="147"/>
      <c r="K345" s="148"/>
      <c r="L345" s="148"/>
      <c r="M345" s="145"/>
      <c r="N345" s="145"/>
      <c r="O345" s="146"/>
      <c r="P345" s="146"/>
      <c r="Q345" s="145"/>
      <c r="R345" s="145"/>
      <c r="S345" s="145"/>
      <c r="T345" s="149"/>
      <c r="U345" s="149"/>
      <c r="V345" s="149" t="s">
        <v>0</v>
      </c>
      <c r="W345" s="150"/>
      <c r="X345" s="146"/>
    </row>
    <row r="346" spans="1:37">
      <c r="D346" s="144" t="s">
        <v>655</v>
      </c>
      <c r="E346" s="145"/>
      <c r="F346" s="146"/>
      <c r="G346" s="147"/>
      <c r="H346" s="147"/>
      <c r="I346" s="147"/>
      <c r="J346" s="147"/>
      <c r="K346" s="148"/>
      <c r="L346" s="148"/>
      <c r="M346" s="145"/>
      <c r="N346" s="145"/>
      <c r="O346" s="146"/>
      <c r="P346" s="146"/>
      <c r="Q346" s="145"/>
      <c r="R346" s="145"/>
      <c r="S346" s="145"/>
      <c r="T346" s="149"/>
      <c r="U346" s="149"/>
      <c r="V346" s="149" t="s">
        <v>0</v>
      </c>
      <c r="W346" s="150"/>
      <c r="X346" s="146"/>
    </row>
    <row r="347" spans="1:37">
      <c r="D347" s="144" t="s">
        <v>656</v>
      </c>
      <c r="E347" s="145"/>
      <c r="F347" s="146"/>
      <c r="G347" s="147"/>
      <c r="H347" s="147"/>
      <c r="I347" s="147"/>
      <c r="J347" s="147"/>
      <c r="K347" s="148"/>
      <c r="L347" s="148"/>
      <c r="M347" s="145"/>
      <c r="N347" s="145"/>
      <c r="O347" s="146"/>
      <c r="P347" s="146"/>
      <c r="Q347" s="145"/>
      <c r="R347" s="145"/>
      <c r="S347" s="145"/>
      <c r="T347" s="149"/>
      <c r="U347" s="149"/>
      <c r="V347" s="149" t="s">
        <v>0</v>
      </c>
      <c r="W347" s="150"/>
      <c r="X347" s="146"/>
    </row>
    <row r="348" spans="1:37">
      <c r="A348" s="94">
        <v>95</v>
      </c>
      <c r="B348" s="95" t="s">
        <v>634</v>
      </c>
      <c r="C348" s="96" t="s">
        <v>657</v>
      </c>
      <c r="D348" s="97" t="s">
        <v>658</v>
      </c>
      <c r="E348" s="98">
        <v>410.577</v>
      </c>
      <c r="F348" s="99" t="s">
        <v>146</v>
      </c>
      <c r="H348" s="100">
        <f>ROUND(E348*G348,2)</f>
        <v>0</v>
      </c>
      <c r="J348" s="100">
        <f>ROUND(E348*G348,2)</f>
        <v>0</v>
      </c>
      <c r="L348" s="101">
        <f>E348*K348</f>
        <v>0</v>
      </c>
      <c r="N348" s="98">
        <f>E348*M348</f>
        <v>0</v>
      </c>
      <c r="O348" s="99">
        <v>20</v>
      </c>
      <c r="P348" s="99" t="s">
        <v>147</v>
      </c>
      <c r="V348" s="102" t="s">
        <v>104</v>
      </c>
      <c r="W348" s="103">
        <v>20.529</v>
      </c>
      <c r="X348" s="96" t="s">
        <v>659</v>
      </c>
      <c r="Y348" s="96" t="s">
        <v>657</v>
      </c>
      <c r="Z348" s="99" t="s">
        <v>638</v>
      </c>
      <c r="AB348" s="99">
        <v>1</v>
      </c>
      <c r="AJ348" s="85" t="s">
        <v>150</v>
      </c>
      <c r="AK348" s="85" t="s">
        <v>151</v>
      </c>
    </row>
    <row r="349" spans="1:37">
      <c r="A349" s="94">
        <v>96</v>
      </c>
      <c r="B349" s="95" t="s">
        <v>247</v>
      </c>
      <c r="C349" s="96" t="s">
        <v>660</v>
      </c>
      <c r="D349" s="97" t="s">
        <v>661</v>
      </c>
      <c r="E349" s="98">
        <v>521.68600000000004</v>
      </c>
      <c r="F349" s="99" t="s">
        <v>146</v>
      </c>
      <c r="H349" s="100">
        <f>ROUND(E349*G349,2)</f>
        <v>0</v>
      </c>
      <c r="J349" s="100">
        <f>ROUND(E349*G349,2)</f>
        <v>0</v>
      </c>
      <c r="K349" s="101">
        <v>2.0000000000000002E-5</v>
      </c>
      <c r="L349" s="101">
        <f>E349*K349</f>
        <v>1.0433720000000002E-2</v>
      </c>
      <c r="N349" s="98">
        <f>E349*M349</f>
        <v>0</v>
      </c>
      <c r="O349" s="99">
        <v>20</v>
      </c>
      <c r="P349" s="99" t="s">
        <v>147</v>
      </c>
      <c r="V349" s="102" t="s">
        <v>104</v>
      </c>
      <c r="W349" s="103">
        <v>126.248</v>
      </c>
      <c r="X349" s="96" t="s">
        <v>662</v>
      </c>
      <c r="Y349" s="96" t="s">
        <v>660</v>
      </c>
      <c r="Z349" s="99" t="s">
        <v>663</v>
      </c>
      <c r="AB349" s="99">
        <v>1</v>
      </c>
      <c r="AJ349" s="85" t="s">
        <v>150</v>
      </c>
      <c r="AK349" s="85" t="s">
        <v>151</v>
      </c>
    </row>
    <row r="350" spans="1:37">
      <c r="D350" s="144" t="s">
        <v>664</v>
      </c>
      <c r="E350" s="145"/>
      <c r="F350" s="146"/>
      <c r="G350" s="147"/>
      <c r="H350" s="147"/>
      <c r="I350" s="147"/>
      <c r="J350" s="147"/>
      <c r="K350" s="148"/>
      <c r="L350" s="148"/>
      <c r="M350" s="145"/>
      <c r="N350" s="145"/>
      <c r="O350" s="146"/>
      <c r="P350" s="146"/>
      <c r="Q350" s="145"/>
      <c r="R350" s="145"/>
      <c r="S350" s="145"/>
      <c r="T350" s="149"/>
      <c r="U350" s="149"/>
      <c r="V350" s="149" t="s">
        <v>0</v>
      </c>
      <c r="W350" s="150"/>
      <c r="X350" s="146"/>
    </row>
    <row r="351" spans="1:37">
      <c r="D351" s="144" t="s">
        <v>665</v>
      </c>
      <c r="E351" s="145"/>
      <c r="F351" s="146"/>
      <c r="G351" s="147"/>
      <c r="H351" s="147"/>
      <c r="I351" s="147"/>
      <c r="J351" s="147"/>
      <c r="K351" s="148"/>
      <c r="L351" s="148"/>
      <c r="M351" s="145"/>
      <c r="N351" s="145"/>
      <c r="O351" s="146"/>
      <c r="P351" s="146"/>
      <c r="Q351" s="145"/>
      <c r="R351" s="145"/>
      <c r="S351" s="145"/>
      <c r="T351" s="149"/>
      <c r="U351" s="149"/>
      <c r="V351" s="149" t="s">
        <v>0</v>
      </c>
      <c r="W351" s="150"/>
      <c r="X351" s="146"/>
    </row>
    <row r="352" spans="1:37">
      <c r="D352" s="144" t="s">
        <v>666</v>
      </c>
      <c r="E352" s="145"/>
      <c r="F352" s="146"/>
      <c r="G352" s="147"/>
      <c r="H352" s="147"/>
      <c r="I352" s="147"/>
      <c r="J352" s="147"/>
      <c r="K352" s="148"/>
      <c r="L352" s="148"/>
      <c r="M352" s="145"/>
      <c r="N352" s="145"/>
      <c r="O352" s="146"/>
      <c r="P352" s="146"/>
      <c r="Q352" s="145"/>
      <c r="R352" s="145"/>
      <c r="S352" s="145"/>
      <c r="T352" s="149"/>
      <c r="U352" s="149"/>
      <c r="V352" s="149" t="s">
        <v>0</v>
      </c>
      <c r="W352" s="150"/>
      <c r="X352" s="146"/>
    </row>
    <row r="353" spans="1:37">
      <c r="D353" s="144" t="s">
        <v>667</v>
      </c>
      <c r="E353" s="145"/>
      <c r="F353" s="146"/>
      <c r="G353" s="147"/>
      <c r="H353" s="147"/>
      <c r="I353" s="147"/>
      <c r="J353" s="147"/>
      <c r="K353" s="148"/>
      <c r="L353" s="148"/>
      <c r="M353" s="145"/>
      <c r="N353" s="145"/>
      <c r="O353" s="146"/>
      <c r="P353" s="146"/>
      <c r="Q353" s="145"/>
      <c r="R353" s="145"/>
      <c r="S353" s="145"/>
      <c r="T353" s="149"/>
      <c r="U353" s="149"/>
      <c r="V353" s="149" t="s">
        <v>0</v>
      </c>
      <c r="W353" s="150"/>
      <c r="X353" s="146"/>
    </row>
    <row r="354" spans="1:37">
      <c r="D354" s="144" t="s">
        <v>668</v>
      </c>
      <c r="E354" s="145"/>
      <c r="F354" s="146"/>
      <c r="G354" s="147"/>
      <c r="H354" s="147"/>
      <c r="I354" s="147"/>
      <c r="J354" s="147"/>
      <c r="K354" s="148"/>
      <c r="L354" s="148"/>
      <c r="M354" s="145"/>
      <c r="N354" s="145"/>
      <c r="O354" s="146"/>
      <c r="P354" s="146"/>
      <c r="Q354" s="145"/>
      <c r="R354" s="145"/>
      <c r="S354" s="145"/>
      <c r="T354" s="149"/>
      <c r="U354" s="149"/>
      <c r="V354" s="149" t="s">
        <v>0</v>
      </c>
      <c r="W354" s="150"/>
      <c r="X354" s="146"/>
    </row>
    <row r="355" spans="1:37">
      <c r="A355" s="94">
        <v>97</v>
      </c>
      <c r="B355" s="95" t="s">
        <v>247</v>
      </c>
      <c r="C355" s="96" t="s">
        <v>669</v>
      </c>
      <c r="D355" s="97" t="s">
        <v>670</v>
      </c>
      <c r="E355" s="98">
        <v>2.73</v>
      </c>
      <c r="F355" s="99" t="s">
        <v>146</v>
      </c>
      <c r="H355" s="100">
        <f>ROUND(E355*G355,2)</f>
        <v>0</v>
      </c>
      <c r="J355" s="100">
        <f>ROUND(E355*G355,2)</f>
        <v>0</v>
      </c>
      <c r="L355" s="101">
        <f>E355*K355</f>
        <v>0</v>
      </c>
      <c r="N355" s="98">
        <f>E355*M355</f>
        <v>0</v>
      </c>
      <c r="O355" s="99">
        <v>20</v>
      </c>
      <c r="P355" s="99" t="s">
        <v>147</v>
      </c>
      <c r="V355" s="102" t="s">
        <v>104</v>
      </c>
      <c r="W355" s="103">
        <v>0.34899999999999998</v>
      </c>
      <c r="X355" s="96" t="s">
        <v>671</v>
      </c>
      <c r="Y355" s="96" t="s">
        <v>669</v>
      </c>
      <c r="Z355" s="99" t="s">
        <v>663</v>
      </c>
      <c r="AB355" s="99">
        <v>1</v>
      </c>
      <c r="AJ355" s="85" t="s">
        <v>150</v>
      </c>
      <c r="AK355" s="85" t="s">
        <v>151</v>
      </c>
    </row>
    <row r="356" spans="1:37">
      <c r="D356" s="144" t="s">
        <v>672</v>
      </c>
      <c r="E356" s="145"/>
      <c r="F356" s="146"/>
      <c r="G356" s="147"/>
      <c r="H356" s="147"/>
      <c r="I356" s="147"/>
      <c r="J356" s="147"/>
      <c r="K356" s="148"/>
      <c r="L356" s="148"/>
      <c r="M356" s="145"/>
      <c r="N356" s="145"/>
      <c r="O356" s="146"/>
      <c r="P356" s="146"/>
      <c r="Q356" s="145"/>
      <c r="R356" s="145"/>
      <c r="S356" s="145"/>
      <c r="T356" s="149"/>
      <c r="U356" s="149"/>
      <c r="V356" s="149" t="s">
        <v>0</v>
      </c>
      <c r="W356" s="150"/>
      <c r="X356" s="146"/>
    </row>
    <row r="357" spans="1:37">
      <c r="A357" s="94">
        <v>98</v>
      </c>
      <c r="B357" s="95" t="s">
        <v>247</v>
      </c>
      <c r="C357" s="96" t="s">
        <v>673</v>
      </c>
      <c r="D357" s="97" t="s">
        <v>674</v>
      </c>
      <c r="E357" s="98">
        <v>15.78</v>
      </c>
      <c r="F357" s="99" t="s">
        <v>235</v>
      </c>
      <c r="H357" s="100">
        <f>ROUND(E357*G357,2)</f>
        <v>0</v>
      </c>
      <c r="J357" s="100">
        <f>ROUND(E357*G357,2)</f>
        <v>0</v>
      </c>
      <c r="K357" s="101">
        <v>6.8500000000000002E-3</v>
      </c>
      <c r="L357" s="101">
        <f>E357*K357</f>
        <v>0.10809299999999999</v>
      </c>
      <c r="N357" s="98">
        <f>E357*M357</f>
        <v>0</v>
      </c>
      <c r="O357" s="99">
        <v>20</v>
      </c>
      <c r="P357" s="99" t="s">
        <v>467</v>
      </c>
      <c r="V357" s="102" t="s">
        <v>104</v>
      </c>
      <c r="W357" s="103">
        <v>2.9670000000000001</v>
      </c>
      <c r="X357" s="96" t="s">
        <v>675</v>
      </c>
      <c r="Y357" s="96" t="s">
        <v>673</v>
      </c>
      <c r="Z357" s="99" t="s">
        <v>413</v>
      </c>
      <c r="AB357" s="99">
        <v>1</v>
      </c>
      <c r="AJ357" s="85" t="s">
        <v>150</v>
      </c>
      <c r="AK357" s="85" t="s">
        <v>151</v>
      </c>
    </row>
    <row r="358" spans="1:37">
      <c r="A358" s="94">
        <v>99</v>
      </c>
      <c r="B358" s="95" t="s">
        <v>247</v>
      </c>
      <c r="C358" s="96" t="s">
        <v>676</v>
      </c>
      <c r="D358" s="97" t="s">
        <v>677</v>
      </c>
      <c r="E358" s="98">
        <v>98.75</v>
      </c>
      <c r="F358" s="99" t="s">
        <v>235</v>
      </c>
      <c r="H358" s="100">
        <f>ROUND(E358*G358,2)</f>
        <v>0</v>
      </c>
      <c r="J358" s="100">
        <f>ROUND(E358*G358,2)</f>
        <v>0</v>
      </c>
      <c r="L358" s="101">
        <f>E358*K358</f>
        <v>0</v>
      </c>
      <c r="N358" s="98">
        <f>E358*M358</f>
        <v>0</v>
      </c>
      <c r="O358" s="99">
        <v>20</v>
      </c>
      <c r="P358" s="99" t="s">
        <v>467</v>
      </c>
      <c r="V358" s="102" t="s">
        <v>104</v>
      </c>
      <c r="W358" s="103">
        <v>9.2829999999999995</v>
      </c>
      <c r="X358" s="96" t="s">
        <v>678</v>
      </c>
      <c r="Y358" s="96" t="s">
        <v>676</v>
      </c>
      <c r="Z358" s="99" t="s">
        <v>413</v>
      </c>
      <c r="AB358" s="99">
        <v>1</v>
      </c>
      <c r="AJ358" s="85" t="s">
        <v>150</v>
      </c>
      <c r="AK358" s="85" t="s">
        <v>151</v>
      </c>
    </row>
    <row r="359" spans="1:37">
      <c r="D359" s="144" t="s">
        <v>679</v>
      </c>
      <c r="E359" s="145"/>
      <c r="F359" s="146"/>
      <c r="G359" s="147"/>
      <c r="H359" s="147"/>
      <c r="I359" s="147"/>
      <c r="J359" s="147"/>
      <c r="K359" s="148"/>
      <c r="L359" s="148"/>
      <c r="M359" s="145"/>
      <c r="N359" s="145"/>
      <c r="O359" s="146"/>
      <c r="P359" s="146"/>
      <c r="Q359" s="145"/>
      <c r="R359" s="145"/>
      <c r="S359" s="145"/>
      <c r="T359" s="149"/>
      <c r="U359" s="149"/>
      <c r="V359" s="149" t="s">
        <v>0</v>
      </c>
      <c r="W359" s="150"/>
      <c r="X359" s="146"/>
    </row>
    <row r="360" spans="1:37">
      <c r="D360" s="144" t="s">
        <v>680</v>
      </c>
      <c r="E360" s="145"/>
      <c r="F360" s="146"/>
      <c r="G360" s="147"/>
      <c r="H360" s="147"/>
      <c r="I360" s="147"/>
      <c r="J360" s="147"/>
      <c r="K360" s="148"/>
      <c r="L360" s="148"/>
      <c r="M360" s="145"/>
      <c r="N360" s="145"/>
      <c r="O360" s="146"/>
      <c r="P360" s="146"/>
      <c r="Q360" s="145"/>
      <c r="R360" s="145"/>
      <c r="S360" s="145"/>
      <c r="T360" s="149"/>
      <c r="U360" s="149"/>
      <c r="V360" s="149" t="s">
        <v>0</v>
      </c>
      <c r="W360" s="150"/>
      <c r="X360" s="146"/>
    </row>
    <row r="361" spans="1:37">
      <c r="D361" s="144" t="s">
        <v>616</v>
      </c>
      <c r="E361" s="145"/>
      <c r="F361" s="146"/>
      <c r="G361" s="147"/>
      <c r="H361" s="147"/>
      <c r="I361" s="147"/>
      <c r="J361" s="147"/>
      <c r="K361" s="148"/>
      <c r="L361" s="148"/>
      <c r="M361" s="145"/>
      <c r="N361" s="145"/>
      <c r="O361" s="146"/>
      <c r="P361" s="146"/>
      <c r="Q361" s="145"/>
      <c r="R361" s="145"/>
      <c r="S361" s="145"/>
      <c r="T361" s="149"/>
      <c r="U361" s="149"/>
      <c r="V361" s="149" t="s">
        <v>0</v>
      </c>
      <c r="W361" s="150"/>
      <c r="X361" s="146"/>
    </row>
    <row r="362" spans="1:37">
      <c r="D362" s="144" t="s">
        <v>617</v>
      </c>
      <c r="E362" s="145"/>
      <c r="F362" s="146"/>
      <c r="G362" s="147"/>
      <c r="H362" s="147"/>
      <c r="I362" s="147"/>
      <c r="J362" s="147"/>
      <c r="K362" s="148"/>
      <c r="L362" s="148"/>
      <c r="M362" s="145"/>
      <c r="N362" s="145"/>
      <c r="O362" s="146"/>
      <c r="P362" s="146"/>
      <c r="Q362" s="145"/>
      <c r="R362" s="145"/>
      <c r="S362" s="145"/>
      <c r="T362" s="149"/>
      <c r="U362" s="149"/>
      <c r="V362" s="149" t="s">
        <v>0</v>
      </c>
      <c r="W362" s="150"/>
      <c r="X362" s="146"/>
    </row>
    <row r="363" spans="1:37">
      <c r="D363" s="144" t="s">
        <v>681</v>
      </c>
      <c r="E363" s="145"/>
      <c r="F363" s="146"/>
      <c r="G363" s="147"/>
      <c r="H363" s="147"/>
      <c r="I363" s="147"/>
      <c r="J363" s="147"/>
      <c r="K363" s="148"/>
      <c r="L363" s="148"/>
      <c r="M363" s="145"/>
      <c r="N363" s="145"/>
      <c r="O363" s="146"/>
      <c r="P363" s="146"/>
      <c r="Q363" s="145"/>
      <c r="R363" s="145"/>
      <c r="S363" s="145"/>
      <c r="T363" s="149"/>
      <c r="U363" s="149"/>
      <c r="V363" s="149" t="s">
        <v>0</v>
      </c>
      <c r="W363" s="150"/>
      <c r="X363" s="146"/>
    </row>
    <row r="364" spans="1:37">
      <c r="D364" s="144" t="s">
        <v>682</v>
      </c>
      <c r="E364" s="145"/>
      <c r="F364" s="146"/>
      <c r="G364" s="147"/>
      <c r="H364" s="147"/>
      <c r="I364" s="147"/>
      <c r="J364" s="147"/>
      <c r="K364" s="148"/>
      <c r="L364" s="148"/>
      <c r="M364" s="145"/>
      <c r="N364" s="145"/>
      <c r="O364" s="146"/>
      <c r="P364" s="146"/>
      <c r="Q364" s="145"/>
      <c r="R364" s="145"/>
      <c r="S364" s="145"/>
      <c r="T364" s="149"/>
      <c r="U364" s="149"/>
      <c r="V364" s="149" t="s">
        <v>0</v>
      </c>
      <c r="W364" s="150"/>
      <c r="X364" s="146"/>
    </row>
    <row r="365" spans="1:37">
      <c r="D365" s="144" t="s">
        <v>683</v>
      </c>
      <c r="E365" s="145"/>
      <c r="F365" s="146"/>
      <c r="G365" s="147"/>
      <c r="H365" s="147"/>
      <c r="I365" s="147"/>
      <c r="J365" s="147"/>
      <c r="K365" s="148"/>
      <c r="L365" s="148"/>
      <c r="M365" s="145"/>
      <c r="N365" s="145"/>
      <c r="O365" s="146"/>
      <c r="P365" s="146"/>
      <c r="Q365" s="145"/>
      <c r="R365" s="145"/>
      <c r="S365" s="145"/>
      <c r="T365" s="149"/>
      <c r="U365" s="149"/>
      <c r="V365" s="149" t="s">
        <v>0</v>
      </c>
      <c r="W365" s="150"/>
      <c r="X365" s="146"/>
    </row>
    <row r="366" spans="1:37">
      <c r="D366" s="144" t="s">
        <v>684</v>
      </c>
      <c r="E366" s="145"/>
      <c r="F366" s="146"/>
      <c r="G366" s="147"/>
      <c r="H366" s="147"/>
      <c r="I366" s="147"/>
      <c r="J366" s="147"/>
      <c r="K366" s="148"/>
      <c r="L366" s="148"/>
      <c r="M366" s="145"/>
      <c r="N366" s="145"/>
      <c r="O366" s="146"/>
      <c r="P366" s="146"/>
      <c r="Q366" s="145"/>
      <c r="R366" s="145"/>
      <c r="S366" s="145"/>
      <c r="T366" s="149"/>
      <c r="U366" s="149"/>
      <c r="V366" s="149" t="s">
        <v>0</v>
      </c>
      <c r="W366" s="150"/>
      <c r="X366" s="146"/>
    </row>
    <row r="367" spans="1:37">
      <c r="D367" s="144" t="s">
        <v>685</v>
      </c>
      <c r="E367" s="145"/>
      <c r="F367" s="146"/>
      <c r="G367" s="147"/>
      <c r="H367" s="147"/>
      <c r="I367" s="147"/>
      <c r="J367" s="147"/>
      <c r="K367" s="148"/>
      <c r="L367" s="148"/>
      <c r="M367" s="145"/>
      <c r="N367" s="145"/>
      <c r="O367" s="146"/>
      <c r="P367" s="146"/>
      <c r="Q367" s="145"/>
      <c r="R367" s="145"/>
      <c r="S367" s="145"/>
      <c r="T367" s="149"/>
      <c r="U367" s="149"/>
      <c r="V367" s="149" t="s">
        <v>0</v>
      </c>
      <c r="W367" s="150"/>
      <c r="X367" s="146"/>
    </row>
    <row r="368" spans="1:37">
      <c r="A368" s="94">
        <v>100</v>
      </c>
      <c r="B368" s="95" t="s">
        <v>247</v>
      </c>
      <c r="C368" s="96" t="s">
        <v>686</v>
      </c>
      <c r="D368" s="97" t="s">
        <v>687</v>
      </c>
      <c r="E368" s="98">
        <v>61.27</v>
      </c>
      <c r="F368" s="99" t="s">
        <v>235</v>
      </c>
      <c r="H368" s="100">
        <f>ROUND(E368*G368,2)</f>
        <v>0</v>
      </c>
      <c r="J368" s="100">
        <f>ROUND(E368*G368,2)</f>
        <v>0</v>
      </c>
      <c r="L368" s="101">
        <f>E368*K368</f>
        <v>0</v>
      </c>
      <c r="N368" s="98">
        <f>E368*M368</f>
        <v>0</v>
      </c>
      <c r="O368" s="99">
        <v>20</v>
      </c>
      <c r="P368" s="99" t="s">
        <v>467</v>
      </c>
      <c r="V368" s="102" t="s">
        <v>104</v>
      </c>
      <c r="W368" s="103">
        <v>5.7590000000000003</v>
      </c>
      <c r="X368" s="96" t="s">
        <v>688</v>
      </c>
      <c r="Y368" s="96" t="s">
        <v>686</v>
      </c>
      <c r="Z368" s="99" t="s">
        <v>218</v>
      </c>
      <c r="AB368" s="99">
        <v>1</v>
      </c>
      <c r="AJ368" s="85" t="s">
        <v>150</v>
      </c>
      <c r="AK368" s="85" t="s">
        <v>151</v>
      </c>
    </row>
    <row r="369" spans="1:37">
      <c r="D369" s="144" t="s">
        <v>437</v>
      </c>
      <c r="E369" s="145"/>
      <c r="F369" s="146"/>
      <c r="G369" s="147"/>
      <c r="H369" s="147"/>
      <c r="I369" s="147"/>
      <c r="J369" s="147"/>
      <c r="K369" s="148"/>
      <c r="L369" s="148"/>
      <c r="M369" s="145"/>
      <c r="N369" s="145"/>
      <c r="O369" s="146"/>
      <c r="P369" s="146"/>
      <c r="Q369" s="145"/>
      <c r="R369" s="145"/>
      <c r="S369" s="145"/>
      <c r="T369" s="149"/>
      <c r="U369" s="149"/>
      <c r="V369" s="149" t="s">
        <v>0</v>
      </c>
      <c r="W369" s="150"/>
      <c r="X369" s="146"/>
    </row>
    <row r="370" spans="1:37">
      <c r="D370" s="144" t="s">
        <v>438</v>
      </c>
      <c r="E370" s="145"/>
      <c r="F370" s="146"/>
      <c r="G370" s="147"/>
      <c r="H370" s="147"/>
      <c r="I370" s="147"/>
      <c r="J370" s="147"/>
      <c r="K370" s="148"/>
      <c r="L370" s="148"/>
      <c r="M370" s="145"/>
      <c r="N370" s="145"/>
      <c r="O370" s="146"/>
      <c r="P370" s="146"/>
      <c r="Q370" s="145"/>
      <c r="R370" s="145"/>
      <c r="S370" s="145"/>
      <c r="T370" s="149"/>
      <c r="U370" s="149"/>
      <c r="V370" s="149" t="s">
        <v>0</v>
      </c>
      <c r="W370" s="150"/>
      <c r="X370" s="146"/>
    </row>
    <row r="371" spans="1:37">
      <c r="D371" s="144" t="s">
        <v>439</v>
      </c>
      <c r="E371" s="145"/>
      <c r="F371" s="146"/>
      <c r="G371" s="147"/>
      <c r="H371" s="147"/>
      <c r="I371" s="147"/>
      <c r="J371" s="147"/>
      <c r="K371" s="148"/>
      <c r="L371" s="148"/>
      <c r="M371" s="145"/>
      <c r="N371" s="145"/>
      <c r="O371" s="146"/>
      <c r="P371" s="146"/>
      <c r="Q371" s="145"/>
      <c r="R371" s="145"/>
      <c r="S371" s="145"/>
      <c r="T371" s="149"/>
      <c r="U371" s="149"/>
      <c r="V371" s="149" t="s">
        <v>0</v>
      </c>
      <c r="W371" s="150"/>
      <c r="X371" s="146"/>
    </row>
    <row r="372" spans="1:37">
      <c r="D372" s="144" t="s">
        <v>440</v>
      </c>
      <c r="E372" s="145"/>
      <c r="F372" s="146"/>
      <c r="G372" s="147"/>
      <c r="H372" s="147"/>
      <c r="I372" s="147"/>
      <c r="J372" s="147"/>
      <c r="K372" s="148"/>
      <c r="L372" s="148"/>
      <c r="M372" s="145"/>
      <c r="N372" s="145"/>
      <c r="O372" s="146"/>
      <c r="P372" s="146"/>
      <c r="Q372" s="145"/>
      <c r="R372" s="145"/>
      <c r="S372" s="145"/>
      <c r="T372" s="149"/>
      <c r="U372" s="149"/>
      <c r="V372" s="149" t="s">
        <v>0</v>
      </c>
      <c r="W372" s="150"/>
      <c r="X372" s="146"/>
    </row>
    <row r="373" spans="1:37">
      <c r="A373" s="94">
        <v>101</v>
      </c>
      <c r="B373" s="95" t="s">
        <v>247</v>
      </c>
      <c r="C373" s="96" t="s">
        <v>689</v>
      </c>
      <c r="D373" s="97" t="s">
        <v>690</v>
      </c>
      <c r="E373" s="98">
        <v>63.92</v>
      </c>
      <c r="F373" s="99" t="s">
        <v>235</v>
      </c>
      <c r="H373" s="100">
        <f>ROUND(E373*G373,2)</f>
        <v>0</v>
      </c>
      <c r="J373" s="100">
        <f>ROUND(E373*G373,2)</f>
        <v>0</v>
      </c>
      <c r="L373" s="101">
        <f>E373*K373</f>
        <v>0</v>
      </c>
      <c r="N373" s="98">
        <f>E373*M373</f>
        <v>0</v>
      </c>
      <c r="O373" s="99">
        <v>20</v>
      </c>
      <c r="P373" s="99" t="s">
        <v>467</v>
      </c>
      <c r="V373" s="102" t="s">
        <v>104</v>
      </c>
      <c r="W373" s="103">
        <v>6.008</v>
      </c>
      <c r="X373" s="96" t="s">
        <v>691</v>
      </c>
      <c r="Y373" s="96" t="s">
        <v>689</v>
      </c>
      <c r="Z373" s="99" t="s">
        <v>218</v>
      </c>
      <c r="AB373" s="99">
        <v>1</v>
      </c>
      <c r="AJ373" s="85" t="s">
        <v>150</v>
      </c>
      <c r="AK373" s="85" t="s">
        <v>151</v>
      </c>
    </row>
    <row r="374" spans="1:37">
      <c r="D374" s="144" t="s">
        <v>692</v>
      </c>
      <c r="E374" s="145"/>
      <c r="F374" s="146"/>
      <c r="G374" s="147"/>
      <c r="H374" s="147"/>
      <c r="I374" s="147"/>
      <c r="J374" s="147"/>
      <c r="K374" s="148"/>
      <c r="L374" s="148"/>
      <c r="M374" s="145"/>
      <c r="N374" s="145"/>
      <c r="O374" s="146"/>
      <c r="P374" s="146"/>
      <c r="Q374" s="145"/>
      <c r="R374" s="145"/>
      <c r="S374" s="145"/>
      <c r="T374" s="149"/>
      <c r="U374" s="149"/>
      <c r="V374" s="149" t="s">
        <v>0</v>
      </c>
      <c r="W374" s="150"/>
      <c r="X374" s="146"/>
    </row>
    <row r="375" spans="1:37">
      <c r="D375" s="144" t="s">
        <v>693</v>
      </c>
      <c r="E375" s="145"/>
      <c r="F375" s="146"/>
      <c r="G375" s="147"/>
      <c r="H375" s="147"/>
      <c r="I375" s="147"/>
      <c r="J375" s="147"/>
      <c r="K375" s="148"/>
      <c r="L375" s="148"/>
      <c r="M375" s="145"/>
      <c r="N375" s="145"/>
      <c r="O375" s="146"/>
      <c r="P375" s="146"/>
      <c r="Q375" s="145"/>
      <c r="R375" s="145"/>
      <c r="S375" s="145"/>
      <c r="T375" s="149"/>
      <c r="U375" s="149"/>
      <c r="V375" s="149" t="s">
        <v>0</v>
      </c>
      <c r="W375" s="150"/>
      <c r="X375" s="146"/>
    </row>
    <row r="376" spans="1:37">
      <c r="D376" s="144" t="s">
        <v>694</v>
      </c>
      <c r="E376" s="145"/>
      <c r="F376" s="146"/>
      <c r="G376" s="147"/>
      <c r="H376" s="147"/>
      <c r="I376" s="147"/>
      <c r="J376" s="147"/>
      <c r="K376" s="148"/>
      <c r="L376" s="148"/>
      <c r="M376" s="145"/>
      <c r="N376" s="145"/>
      <c r="O376" s="146"/>
      <c r="P376" s="146"/>
      <c r="Q376" s="145"/>
      <c r="R376" s="145"/>
      <c r="S376" s="145"/>
      <c r="T376" s="149"/>
      <c r="U376" s="149"/>
      <c r="V376" s="149" t="s">
        <v>0</v>
      </c>
      <c r="W376" s="150"/>
      <c r="X376" s="146"/>
    </row>
    <row r="377" spans="1:37">
      <c r="D377" s="144" t="s">
        <v>695</v>
      </c>
      <c r="E377" s="145"/>
      <c r="F377" s="146"/>
      <c r="G377" s="147"/>
      <c r="H377" s="147"/>
      <c r="I377" s="147"/>
      <c r="J377" s="147"/>
      <c r="K377" s="148"/>
      <c r="L377" s="148"/>
      <c r="M377" s="145"/>
      <c r="N377" s="145"/>
      <c r="O377" s="146"/>
      <c r="P377" s="146"/>
      <c r="Q377" s="145"/>
      <c r="R377" s="145"/>
      <c r="S377" s="145"/>
      <c r="T377" s="149"/>
      <c r="U377" s="149"/>
      <c r="V377" s="149" t="s">
        <v>0</v>
      </c>
      <c r="W377" s="150"/>
      <c r="X377" s="146"/>
    </row>
    <row r="378" spans="1:37">
      <c r="D378" s="144" t="s">
        <v>696</v>
      </c>
      <c r="E378" s="145"/>
      <c r="F378" s="146"/>
      <c r="G378" s="147"/>
      <c r="H378" s="147"/>
      <c r="I378" s="147"/>
      <c r="J378" s="147"/>
      <c r="K378" s="148"/>
      <c r="L378" s="148"/>
      <c r="M378" s="145"/>
      <c r="N378" s="145"/>
      <c r="O378" s="146"/>
      <c r="P378" s="146"/>
      <c r="Q378" s="145"/>
      <c r="R378" s="145"/>
      <c r="S378" s="145"/>
      <c r="T378" s="149"/>
      <c r="U378" s="149"/>
      <c r="V378" s="149" t="s">
        <v>0</v>
      </c>
      <c r="W378" s="150"/>
      <c r="X378" s="146"/>
    </row>
    <row r="379" spans="1:37">
      <c r="D379" s="144" t="s">
        <v>697</v>
      </c>
      <c r="E379" s="145"/>
      <c r="F379" s="146"/>
      <c r="G379" s="147"/>
      <c r="H379" s="147"/>
      <c r="I379" s="147"/>
      <c r="J379" s="147"/>
      <c r="K379" s="148"/>
      <c r="L379" s="148"/>
      <c r="M379" s="145"/>
      <c r="N379" s="145"/>
      <c r="O379" s="146"/>
      <c r="P379" s="146"/>
      <c r="Q379" s="145"/>
      <c r="R379" s="145"/>
      <c r="S379" s="145"/>
      <c r="T379" s="149"/>
      <c r="U379" s="149"/>
      <c r="V379" s="149" t="s">
        <v>0</v>
      </c>
      <c r="W379" s="150"/>
      <c r="X379" s="146"/>
    </row>
    <row r="380" spans="1:37">
      <c r="D380" s="144" t="s">
        <v>698</v>
      </c>
      <c r="E380" s="145"/>
      <c r="F380" s="146"/>
      <c r="G380" s="147"/>
      <c r="H380" s="147"/>
      <c r="I380" s="147"/>
      <c r="J380" s="147"/>
      <c r="K380" s="148"/>
      <c r="L380" s="148"/>
      <c r="M380" s="145"/>
      <c r="N380" s="145"/>
      <c r="O380" s="146"/>
      <c r="P380" s="146"/>
      <c r="Q380" s="145"/>
      <c r="R380" s="145"/>
      <c r="S380" s="145"/>
      <c r="T380" s="149"/>
      <c r="U380" s="149"/>
      <c r="V380" s="149" t="s">
        <v>0</v>
      </c>
      <c r="W380" s="150"/>
      <c r="X380" s="146"/>
    </row>
    <row r="381" spans="1:37">
      <c r="D381" s="144" t="s">
        <v>699</v>
      </c>
      <c r="E381" s="145"/>
      <c r="F381" s="146"/>
      <c r="G381" s="147"/>
      <c r="H381" s="147"/>
      <c r="I381" s="147"/>
      <c r="J381" s="147"/>
      <c r="K381" s="148"/>
      <c r="L381" s="148"/>
      <c r="M381" s="145"/>
      <c r="N381" s="145"/>
      <c r="O381" s="146"/>
      <c r="P381" s="146"/>
      <c r="Q381" s="145"/>
      <c r="R381" s="145"/>
      <c r="S381" s="145"/>
      <c r="T381" s="149"/>
      <c r="U381" s="149"/>
      <c r="V381" s="149" t="s">
        <v>0</v>
      </c>
      <c r="W381" s="150"/>
      <c r="X381" s="146"/>
    </row>
    <row r="382" spans="1:37">
      <c r="D382" s="144" t="s">
        <v>700</v>
      </c>
      <c r="E382" s="145"/>
      <c r="F382" s="146"/>
      <c r="G382" s="147"/>
      <c r="H382" s="147"/>
      <c r="I382" s="147"/>
      <c r="J382" s="147"/>
      <c r="K382" s="148"/>
      <c r="L382" s="148"/>
      <c r="M382" s="145"/>
      <c r="N382" s="145"/>
      <c r="O382" s="146"/>
      <c r="P382" s="146"/>
      <c r="Q382" s="145"/>
      <c r="R382" s="145"/>
      <c r="S382" s="145"/>
      <c r="T382" s="149"/>
      <c r="U382" s="149"/>
      <c r="V382" s="149" t="s">
        <v>0</v>
      </c>
      <c r="W382" s="150"/>
      <c r="X382" s="146"/>
    </row>
    <row r="383" spans="1:37">
      <c r="D383" s="144" t="s">
        <v>701</v>
      </c>
      <c r="E383" s="145"/>
      <c r="F383" s="146"/>
      <c r="G383" s="147"/>
      <c r="H383" s="147"/>
      <c r="I383" s="147"/>
      <c r="J383" s="147"/>
      <c r="K383" s="148"/>
      <c r="L383" s="148"/>
      <c r="M383" s="145"/>
      <c r="N383" s="145"/>
      <c r="O383" s="146"/>
      <c r="P383" s="146"/>
      <c r="Q383" s="145"/>
      <c r="R383" s="145"/>
      <c r="S383" s="145"/>
      <c r="T383" s="149"/>
      <c r="U383" s="149"/>
      <c r="V383" s="149" t="s">
        <v>0</v>
      </c>
      <c r="W383" s="150"/>
      <c r="X383" s="146"/>
    </row>
    <row r="384" spans="1:37">
      <c r="A384" s="94">
        <v>102</v>
      </c>
      <c r="B384" s="95" t="s">
        <v>247</v>
      </c>
      <c r="C384" s="96" t="s">
        <v>702</v>
      </c>
      <c r="D384" s="97" t="s">
        <v>703</v>
      </c>
      <c r="E384" s="98">
        <v>61.65</v>
      </c>
      <c r="F384" s="99" t="s">
        <v>235</v>
      </c>
      <c r="H384" s="100">
        <f>ROUND(E384*G384,2)</f>
        <v>0</v>
      </c>
      <c r="J384" s="100">
        <f>ROUND(E384*G384,2)</f>
        <v>0</v>
      </c>
      <c r="L384" s="101">
        <f>E384*K384</f>
        <v>0</v>
      </c>
      <c r="N384" s="98">
        <f>E384*M384</f>
        <v>0</v>
      </c>
      <c r="O384" s="99">
        <v>20</v>
      </c>
      <c r="P384" s="99" t="s">
        <v>467</v>
      </c>
      <c r="V384" s="102" t="s">
        <v>104</v>
      </c>
      <c r="W384" s="103">
        <v>5.7949999999999999</v>
      </c>
      <c r="X384" s="96" t="s">
        <v>704</v>
      </c>
      <c r="Y384" s="96" t="s">
        <v>702</v>
      </c>
      <c r="Z384" s="99" t="s">
        <v>218</v>
      </c>
      <c r="AB384" s="99">
        <v>1</v>
      </c>
      <c r="AJ384" s="85" t="s">
        <v>150</v>
      </c>
      <c r="AK384" s="85" t="s">
        <v>151</v>
      </c>
    </row>
    <row r="385" spans="1:37">
      <c r="A385" s="94">
        <v>103</v>
      </c>
      <c r="B385" s="95" t="s">
        <v>247</v>
      </c>
      <c r="C385" s="96" t="s">
        <v>705</v>
      </c>
      <c r="D385" s="97" t="s">
        <v>706</v>
      </c>
      <c r="E385" s="98">
        <v>12.8</v>
      </c>
      <c r="F385" s="99" t="s">
        <v>235</v>
      </c>
      <c r="H385" s="100">
        <f>ROUND(E385*G385,2)</f>
        <v>0</v>
      </c>
      <c r="J385" s="100">
        <f>ROUND(E385*G385,2)</f>
        <v>0</v>
      </c>
      <c r="L385" s="101">
        <f>E385*K385</f>
        <v>0</v>
      </c>
      <c r="N385" s="98">
        <f>E385*M385</f>
        <v>0</v>
      </c>
      <c r="O385" s="99">
        <v>20</v>
      </c>
      <c r="P385" s="99" t="s">
        <v>467</v>
      </c>
      <c r="V385" s="102" t="s">
        <v>104</v>
      </c>
      <c r="W385" s="103">
        <v>1.2030000000000001</v>
      </c>
      <c r="X385" s="96" t="s">
        <v>707</v>
      </c>
      <c r="Y385" s="96" t="s">
        <v>705</v>
      </c>
      <c r="Z385" s="99" t="s">
        <v>218</v>
      </c>
      <c r="AB385" s="99">
        <v>1</v>
      </c>
      <c r="AJ385" s="85" t="s">
        <v>150</v>
      </c>
      <c r="AK385" s="85" t="s">
        <v>151</v>
      </c>
    </row>
    <row r="386" spans="1:37">
      <c r="A386" s="94">
        <v>104</v>
      </c>
      <c r="B386" s="95" t="s">
        <v>247</v>
      </c>
      <c r="C386" s="96" t="s">
        <v>708</v>
      </c>
      <c r="D386" s="97" t="s">
        <v>709</v>
      </c>
      <c r="E386" s="98">
        <v>61.65</v>
      </c>
      <c r="F386" s="99" t="s">
        <v>235</v>
      </c>
      <c r="H386" s="100">
        <f>ROUND(E386*G386,2)</f>
        <v>0</v>
      </c>
      <c r="J386" s="100">
        <f>ROUND(E386*G386,2)</f>
        <v>0</v>
      </c>
      <c r="L386" s="101">
        <f>E386*K386</f>
        <v>0</v>
      </c>
      <c r="N386" s="98">
        <f>E386*M386</f>
        <v>0</v>
      </c>
      <c r="O386" s="99">
        <v>20</v>
      </c>
      <c r="P386" s="99" t="s">
        <v>467</v>
      </c>
      <c r="V386" s="102" t="s">
        <v>104</v>
      </c>
      <c r="W386" s="103">
        <v>11.59</v>
      </c>
      <c r="X386" s="96" t="s">
        <v>710</v>
      </c>
      <c r="Y386" s="96" t="s">
        <v>708</v>
      </c>
      <c r="Z386" s="99" t="s">
        <v>218</v>
      </c>
      <c r="AB386" s="99">
        <v>1</v>
      </c>
      <c r="AJ386" s="85" t="s">
        <v>150</v>
      </c>
      <c r="AK386" s="85" t="s">
        <v>151</v>
      </c>
    </row>
    <row r="387" spans="1:37">
      <c r="D387" s="144" t="s">
        <v>711</v>
      </c>
      <c r="E387" s="145"/>
      <c r="F387" s="146"/>
      <c r="G387" s="147"/>
      <c r="H387" s="147"/>
      <c r="I387" s="147"/>
      <c r="J387" s="147"/>
      <c r="K387" s="148"/>
      <c r="L387" s="148"/>
      <c r="M387" s="145"/>
      <c r="N387" s="145"/>
      <c r="O387" s="146"/>
      <c r="P387" s="146"/>
      <c r="Q387" s="145"/>
      <c r="R387" s="145"/>
      <c r="S387" s="145"/>
      <c r="T387" s="149"/>
      <c r="U387" s="149"/>
      <c r="V387" s="149" t="s">
        <v>0</v>
      </c>
      <c r="W387" s="150"/>
      <c r="X387" s="146"/>
    </row>
    <row r="388" spans="1:37">
      <c r="A388" s="94">
        <v>105</v>
      </c>
      <c r="B388" s="95" t="s">
        <v>712</v>
      </c>
      <c r="C388" s="96" t="s">
        <v>713</v>
      </c>
      <c r="D388" s="97" t="s">
        <v>714</v>
      </c>
      <c r="E388" s="98">
        <v>10.202999999999999</v>
      </c>
      <c r="F388" s="99" t="s">
        <v>164</v>
      </c>
      <c r="H388" s="100">
        <f>ROUND(E388*G388,2)</f>
        <v>0</v>
      </c>
      <c r="J388" s="100">
        <f>ROUND(E388*G388,2)</f>
        <v>0</v>
      </c>
      <c r="K388" s="101">
        <v>1.31E-3</v>
      </c>
      <c r="L388" s="101">
        <f>E388*K388</f>
        <v>1.3365929999999998E-2</v>
      </c>
      <c r="M388" s="98">
        <v>1.95</v>
      </c>
      <c r="N388" s="98">
        <f>E388*M388</f>
        <v>19.895849999999999</v>
      </c>
      <c r="O388" s="99">
        <v>20</v>
      </c>
      <c r="P388" s="99" t="s">
        <v>543</v>
      </c>
      <c r="V388" s="102" t="s">
        <v>104</v>
      </c>
      <c r="W388" s="103">
        <v>17.579999999999998</v>
      </c>
      <c r="X388" s="96" t="s">
        <v>715</v>
      </c>
      <c r="Y388" s="96" t="s">
        <v>713</v>
      </c>
      <c r="Z388" s="99" t="s">
        <v>149</v>
      </c>
      <c r="AB388" s="99">
        <v>1</v>
      </c>
      <c r="AJ388" s="85" t="s">
        <v>150</v>
      </c>
      <c r="AK388" s="85" t="s">
        <v>151</v>
      </c>
    </row>
    <row r="389" spans="1:37">
      <c r="D389" s="144" t="s">
        <v>716</v>
      </c>
      <c r="E389" s="145"/>
      <c r="F389" s="146"/>
      <c r="G389" s="147"/>
      <c r="H389" s="147"/>
      <c r="I389" s="147"/>
      <c r="J389" s="147"/>
      <c r="K389" s="148"/>
      <c r="L389" s="148"/>
      <c r="M389" s="145"/>
      <c r="N389" s="145"/>
      <c r="O389" s="146"/>
      <c r="P389" s="146"/>
      <c r="Q389" s="145"/>
      <c r="R389" s="145"/>
      <c r="S389" s="145"/>
      <c r="T389" s="149"/>
      <c r="U389" s="149"/>
      <c r="V389" s="149" t="s">
        <v>0</v>
      </c>
      <c r="W389" s="150"/>
      <c r="X389" s="146"/>
    </row>
    <row r="390" spans="1:37">
      <c r="D390" s="144" t="s">
        <v>717</v>
      </c>
      <c r="E390" s="145"/>
      <c r="F390" s="146"/>
      <c r="G390" s="147"/>
      <c r="H390" s="147"/>
      <c r="I390" s="147"/>
      <c r="J390" s="147"/>
      <c r="K390" s="148"/>
      <c r="L390" s="148"/>
      <c r="M390" s="145"/>
      <c r="N390" s="145"/>
      <c r="O390" s="146"/>
      <c r="P390" s="146"/>
      <c r="Q390" s="145"/>
      <c r="R390" s="145"/>
      <c r="S390" s="145"/>
      <c r="T390" s="149"/>
      <c r="U390" s="149"/>
      <c r="V390" s="149" t="s">
        <v>0</v>
      </c>
      <c r="W390" s="150"/>
      <c r="X390" s="146"/>
    </row>
    <row r="391" spans="1:37">
      <c r="D391" s="144" t="s">
        <v>718</v>
      </c>
      <c r="E391" s="145"/>
      <c r="F391" s="146"/>
      <c r="G391" s="147"/>
      <c r="H391" s="147"/>
      <c r="I391" s="147"/>
      <c r="J391" s="147"/>
      <c r="K391" s="148"/>
      <c r="L391" s="148"/>
      <c r="M391" s="145"/>
      <c r="N391" s="145"/>
      <c r="O391" s="146"/>
      <c r="P391" s="146"/>
      <c r="Q391" s="145"/>
      <c r="R391" s="145"/>
      <c r="S391" s="145"/>
      <c r="T391" s="149"/>
      <c r="U391" s="149"/>
      <c r="V391" s="149" t="s">
        <v>0</v>
      </c>
      <c r="W391" s="150"/>
      <c r="X391" s="146"/>
    </row>
    <row r="392" spans="1:37">
      <c r="A392" s="94">
        <v>106</v>
      </c>
      <c r="B392" s="95" t="s">
        <v>712</v>
      </c>
      <c r="C392" s="96" t="s">
        <v>719</v>
      </c>
      <c r="D392" s="97" t="s">
        <v>720</v>
      </c>
      <c r="E392" s="98">
        <v>43.273000000000003</v>
      </c>
      <c r="F392" s="99" t="s">
        <v>164</v>
      </c>
      <c r="H392" s="100">
        <f>ROUND(E392*G392,2)</f>
        <v>0</v>
      </c>
      <c r="J392" s="100">
        <f>ROUND(E392*G392,2)</f>
        <v>0</v>
      </c>
      <c r="L392" s="101">
        <f>E392*K392</f>
        <v>0</v>
      </c>
      <c r="M392" s="98">
        <v>2.2000000000000002</v>
      </c>
      <c r="N392" s="98">
        <f>E392*M392</f>
        <v>95.200600000000009</v>
      </c>
      <c r="O392" s="99">
        <v>20</v>
      </c>
      <c r="P392" s="99" t="s">
        <v>147</v>
      </c>
      <c r="V392" s="102" t="s">
        <v>104</v>
      </c>
      <c r="W392" s="103">
        <v>328.399</v>
      </c>
      <c r="X392" s="96" t="s">
        <v>721</v>
      </c>
      <c r="Y392" s="96" t="s">
        <v>719</v>
      </c>
      <c r="Z392" s="99" t="s">
        <v>149</v>
      </c>
      <c r="AB392" s="99">
        <v>1</v>
      </c>
      <c r="AJ392" s="85" t="s">
        <v>150</v>
      </c>
      <c r="AK392" s="85" t="s">
        <v>151</v>
      </c>
    </row>
    <row r="393" spans="1:37">
      <c r="D393" s="144" t="s">
        <v>722</v>
      </c>
      <c r="E393" s="145"/>
      <c r="F393" s="146"/>
      <c r="G393" s="147"/>
      <c r="H393" s="147"/>
      <c r="I393" s="147"/>
      <c r="J393" s="147"/>
      <c r="K393" s="148"/>
      <c r="L393" s="148"/>
      <c r="M393" s="145"/>
      <c r="N393" s="145"/>
      <c r="O393" s="146"/>
      <c r="P393" s="146"/>
      <c r="Q393" s="145"/>
      <c r="R393" s="145"/>
      <c r="S393" s="145"/>
      <c r="T393" s="149"/>
      <c r="U393" s="149"/>
      <c r="V393" s="149" t="s">
        <v>0</v>
      </c>
      <c r="W393" s="150"/>
      <c r="X393" s="146"/>
    </row>
    <row r="394" spans="1:37" ht="25.5">
      <c r="A394" s="94">
        <v>107</v>
      </c>
      <c r="B394" s="95" t="s">
        <v>712</v>
      </c>
      <c r="C394" s="96" t="s">
        <v>723</v>
      </c>
      <c r="D394" s="97" t="s">
        <v>724</v>
      </c>
      <c r="E394" s="98">
        <v>43.273000000000003</v>
      </c>
      <c r="F394" s="99" t="s">
        <v>164</v>
      </c>
      <c r="H394" s="100">
        <f>ROUND(E394*G394,2)</f>
        <v>0</v>
      </c>
      <c r="J394" s="100">
        <f>ROUND(E394*G394,2)</f>
        <v>0</v>
      </c>
      <c r="L394" s="101">
        <f>E394*K394</f>
        <v>0</v>
      </c>
      <c r="N394" s="98">
        <f>E394*M394</f>
        <v>0</v>
      </c>
      <c r="O394" s="99">
        <v>20</v>
      </c>
      <c r="P394" s="99" t="s">
        <v>147</v>
      </c>
      <c r="V394" s="102" t="s">
        <v>104</v>
      </c>
      <c r="W394" s="103">
        <v>249.858</v>
      </c>
      <c r="X394" s="96" t="s">
        <v>725</v>
      </c>
      <c r="Y394" s="96" t="s">
        <v>723</v>
      </c>
      <c r="Z394" s="99" t="s">
        <v>149</v>
      </c>
      <c r="AB394" s="99">
        <v>1</v>
      </c>
      <c r="AJ394" s="85" t="s">
        <v>150</v>
      </c>
      <c r="AK394" s="85" t="s">
        <v>151</v>
      </c>
    </row>
    <row r="395" spans="1:37" ht="25.5">
      <c r="A395" s="94">
        <v>108</v>
      </c>
      <c r="B395" s="95" t="s">
        <v>712</v>
      </c>
      <c r="C395" s="96" t="s">
        <v>726</v>
      </c>
      <c r="D395" s="97" t="s">
        <v>727</v>
      </c>
      <c r="E395" s="98">
        <v>363.24400000000003</v>
      </c>
      <c r="F395" s="99" t="s">
        <v>146</v>
      </c>
      <c r="H395" s="100">
        <f>ROUND(E395*G395,2)</f>
        <v>0</v>
      </c>
      <c r="J395" s="100">
        <f>ROUND(E395*G395,2)</f>
        <v>0</v>
      </c>
      <c r="L395" s="101">
        <f>E395*K395</f>
        <v>0</v>
      </c>
      <c r="M395" s="98">
        <v>0.02</v>
      </c>
      <c r="N395" s="98">
        <f>E395*M395</f>
        <v>7.2648800000000007</v>
      </c>
      <c r="O395" s="99">
        <v>20</v>
      </c>
      <c r="P395" s="99" t="s">
        <v>147</v>
      </c>
      <c r="V395" s="102" t="s">
        <v>104</v>
      </c>
      <c r="W395" s="103">
        <v>73.739000000000004</v>
      </c>
      <c r="X395" s="96" t="s">
        <v>728</v>
      </c>
      <c r="Y395" s="96" t="s">
        <v>726</v>
      </c>
      <c r="Z395" s="99" t="s">
        <v>149</v>
      </c>
      <c r="AB395" s="99">
        <v>7</v>
      </c>
      <c r="AJ395" s="85" t="s">
        <v>150</v>
      </c>
      <c r="AK395" s="85" t="s">
        <v>151</v>
      </c>
    </row>
    <row r="396" spans="1:37">
      <c r="D396" s="144" t="s">
        <v>729</v>
      </c>
      <c r="E396" s="145"/>
      <c r="F396" s="146"/>
      <c r="G396" s="147"/>
      <c r="H396" s="147"/>
      <c r="I396" s="147"/>
      <c r="J396" s="147"/>
      <c r="K396" s="148"/>
      <c r="L396" s="148"/>
      <c r="M396" s="145"/>
      <c r="N396" s="145"/>
      <c r="O396" s="146"/>
      <c r="P396" s="146"/>
      <c r="Q396" s="145"/>
      <c r="R396" s="145"/>
      <c r="S396" s="145"/>
      <c r="T396" s="149"/>
      <c r="U396" s="149"/>
      <c r="V396" s="149" t="s">
        <v>0</v>
      </c>
      <c r="W396" s="150"/>
      <c r="X396" s="146"/>
    </row>
    <row r="397" spans="1:37">
      <c r="D397" s="144" t="s">
        <v>730</v>
      </c>
      <c r="E397" s="145"/>
      <c r="F397" s="146"/>
      <c r="G397" s="147"/>
      <c r="H397" s="147"/>
      <c r="I397" s="147"/>
      <c r="J397" s="147"/>
      <c r="K397" s="148"/>
      <c r="L397" s="148"/>
      <c r="M397" s="145"/>
      <c r="N397" s="145"/>
      <c r="O397" s="146"/>
      <c r="P397" s="146"/>
      <c r="Q397" s="145"/>
      <c r="R397" s="145"/>
      <c r="S397" s="145"/>
      <c r="T397" s="149"/>
      <c r="U397" s="149"/>
      <c r="V397" s="149" t="s">
        <v>0</v>
      </c>
      <c r="W397" s="150"/>
      <c r="X397" s="146"/>
    </row>
    <row r="398" spans="1:37" ht="25.5">
      <c r="D398" s="144" t="s">
        <v>731</v>
      </c>
      <c r="E398" s="145"/>
      <c r="F398" s="146"/>
      <c r="G398" s="147"/>
      <c r="H398" s="147"/>
      <c r="I398" s="147"/>
      <c r="J398" s="147"/>
      <c r="K398" s="148"/>
      <c r="L398" s="148"/>
      <c r="M398" s="145"/>
      <c r="N398" s="145"/>
      <c r="O398" s="146"/>
      <c r="P398" s="146"/>
      <c r="Q398" s="145"/>
      <c r="R398" s="145"/>
      <c r="S398" s="145"/>
      <c r="T398" s="149"/>
      <c r="U398" s="149"/>
      <c r="V398" s="149" t="s">
        <v>0</v>
      </c>
      <c r="W398" s="150"/>
      <c r="X398" s="146"/>
    </row>
    <row r="399" spans="1:37">
      <c r="A399" s="94">
        <v>109</v>
      </c>
      <c r="B399" s="95" t="s">
        <v>712</v>
      </c>
      <c r="C399" s="96" t="s">
        <v>732</v>
      </c>
      <c r="D399" s="97" t="s">
        <v>733</v>
      </c>
      <c r="E399" s="98">
        <v>2</v>
      </c>
      <c r="F399" s="99" t="s">
        <v>313</v>
      </c>
      <c r="H399" s="100">
        <f>ROUND(E399*G399,2)</f>
        <v>0</v>
      </c>
      <c r="J399" s="100">
        <f>ROUND(E399*G399,2)</f>
        <v>0</v>
      </c>
      <c r="L399" s="101">
        <f>E399*K399</f>
        <v>0</v>
      </c>
      <c r="N399" s="98">
        <f>E399*M399</f>
        <v>0</v>
      </c>
      <c r="O399" s="99">
        <v>20</v>
      </c>
      <c r="P399" s="99" t="s">
        <v>147</v>
      </c>
      <c r="V399" s="102" t="s">
        <v>104</v>
      </c>
      <c r="W399" s="103">
        <v>0.71799999999999997</v>
      </c>
      <c r="X399" s="96" t="s">
        <v>734</v>
      </c>
      <c r="Y399" s="96" t="s">
        <v>732</v>
      </c>
      <c r="Z399" s="99" t="s">
        <v>149</v>
      </c>
      <c r="AB399" s="99">
        <v>1</v>
      </c>
      <c r="AJ399" s="85" t="s">
        <v>150</v>
      </c>
      <c r="AK399" s="85" t="s">
        <v>151</v>
      </c>
    </row>
    <row r="400" spans="1:37">
      <c r="A400" s="94">
        <v>110</v>
      </c>
      <c r="B400" s="95" t="s">
        <v>712</v>
      </c>
      <c r="C400" s="96" t="s">
        <v>735</v>
      </c>
      <c r="D400" s="97" t="s">
        <v>736</v>
      </c>
      <c r="E400" s="98">
        <v>11.218</v>
      </c>
      <c r="F400" s="99" t="s">
        <v>146</v>
      </c>
      <c r="H400" s="100">
        <f>ROUND(E400*G400,2)</f>
        <v>0</v>
      </c>
      <c r="J400" s="100">
        <f>ROUND(E400*G400,2)</f>
        <v>0</v>
      </c>
      <c r="K400" s="101">
        <v>5.6999999999999998E-4</v>
      </c>
      <c r="L400" s="101">
        <f>E400*K400</f>
        <v>6.3942599999999997E-3</v>
      </c>
      <c r="M400" s="98">
        <v>6.6000000000000003E-2</v>
      </c>
      <c r="N400" s="98">
        <f>E400*M400</f>
        <v>0.74038800000000005</v>
      </c>
      <c r="O400" s="99">
        <v>20</v>
      </c>
      <c r="P400" s="99" t="s">
        <v>543</v>
      </c>
      <c r="V400" s="102" t="s">
        <v>104</v>
      </c>
      <c r="W400" s="103">
        <v>3.4780000000000002</v>
      </c>
      <c r="X400" s="96" t="s">
        <v>737</v>
      </c>
      <c r="Y400" s="96" t="s">
        <v>735</v>
      </c>
      <c r="Z400" s="99" t="s">
        <v>149</v>
      </c>
      <c r="AB400" s="99">
        <v>1</v>
      </c>
      <c r="AJ400" s="85" t="s">
        <v>150</v>
      </c>
      <c r="AK400" s="85" t="s">
        <v>151</v>
      </c>
    </row>
    <row r="401" spans="1:37">
      <c r="D401" s="144" t="s">
        <v>415</v>
      </c>
      <c r="E401" s="145"/>
      <c r="F401" s="146"/>
      <c r="G401" s="147"/>
      <c r="H401" s="147"/>
      <c r="I401" s="147"/>
      <c r="J401" s="147"/>
      <c r="K401" s="148"/>
      <c r="L401" s="148"/>
      <c r="M401" s="145"/>
      <c r="N401" s="145"/>
      <c r="O401" s="146"/>
      <c r="P401" s="146"/>
      <c r="Q401" s="145"/>
      <c r="R401" s="145"/>
      <c r="S401" s="145"/>
      <c r="T401" s="149"/>
      <c r="U401" s="149"/>
      <c r="V401" s="149" t="s">
        <v>0</v>
      </c>
      <c r="W401" s="150"/>
      <c r="X401" s="146"/>
    </row>
    <row r="402" spans="1:37" ht="25.5">
      <c r="A402" s="94">
        <v>111</v>
      </c>
      <c r="B402" s="95" t="s">
        <v>712</v>
      </c>
      <c r="C402" s="96" t="s">
        <v>738</v>
      </c>
      <c r="D402" s="97" t="s">
        <v>739</v>
      </c>
      <c r="E402" s="98">
        <v>64.757999999999996</v>
      </c>
      <c r="F402" s="99" t="s">
        <v>235</v>
      </c>
      <c r="H402" s="100">
        <f>ROUND(E402*G402,2)</f>
        <v>0</v>
      </c>
      <c r="J402" s="100">
        <f>ROUND(E402*G402,2)</f>
        <v>0</v>
      </c>
      <c r="L402" s="101">
        <f>E402*K402</f>
        <v>0</v>
      </c>
      <c r="M402" s="98">
        <v>7.0000000000000001E-3</v>
      </c>
      <c r="N402" s="98">
        <f>E402*M402</f>
        <v>0.45330599999999999</v>
      </c>
      <c r="O402" s="99">
        <v>20</v>
      </c>
      <c r="P402" s="99" t="s">
        <v>543</v>
      </c>
      <c r="V402" s="102" t="s">
        <v>104</v>
      </c>
      <c r="W402" s="103">
        <v>24.414000000000001</v>
      </c>
      <c r="X402" s="96" t="s">
        <v>740</v>
      </c>
      <c r="Y402" s="96" t="s">
        <v>738</v>
      </c>
      <c r="Z402" s="99" t="s">
        <v>218</v>
      </c>
      <c r="AB402" s="99">
        <v>1</v>
      </c>
      <c r="AJ402" s="85" t="s">
        <v>150</v>
      </c>
      <c r="AK402" s="85" t="s">
        <v>151</v>
      </c>
    </row>
    <row r="403" spans="1:37">
      <c r="D403" s="144" t="s">
        <v>741</v>
      </c>
      <c r="E403" s="145"/>
      <c r="F403" s="146"/>
      <c r="G403" s="147"/>
      <c r="H403" s="147"/>
      <c r="I403" s="147"/>
      <c r="J403" s="147"/>
      <c r="K403" s="148"/>
      <c r="L403" s="148"/>
      <c r="M403" s="145"/>
      <c r="N403" s="145"/>
      <c r="O403" s="146"/>
      <c r="P403" s="146"/>
      <c r="Q403" s="145"/>
      <c r="R403" s="145"/>
      <c r="S403" s="145"/>
      <c r="T403" s="149"/>
      <c r="U403" s="149"/>
      <c r="V403" s="149" t="s">
        <v>0</v>
      </c>
      <c r="W403" s="150"/>
      <c r="X403" s="146"/>
    </row>
    <row r="404" spans="1:37">
      <c r="D404" s="144" t="s">
        <v>742</v>
      </c>
      <c r="E404" s="145"/>
      <c r="F404" s="146"/>
      <c r="G404" s="147"/>
      <c r="H404" s="147"/>
      <c r="I404" s="147"/>
      <c r="J404" s="147"/>
      <c r="K404" s="148"/>
      <c r="L404" s="148"/>
      <c r="M404" s="145"/>
      <c r="N404" s="145"/>
      <c r="O404" s="146"/>
      <c r="P404" s="146"/>
      <c r="Q404" s="145"/>
      <c r="R404" s="145"/>
      <c r="S404" s="145"/>
      <c r="T404" s="149"/>
      <c r="U404" s="149"/>
      <c r="V404" s="149" t="s">
        <v>0</v>
      </c>
      <c r="W404" s="150"/>
      <c r="X404" s="146"/>
    </row>
    <row r="405" spans="1:37" ht="25.5">
      <c r="A405" s="94">
        <v>112</v>
      </c>
      <c r="B405" s="95" t="s">
        <v>712</v>
      </c>
      <c r="C405" s="96" t="s">
        <v>743</v>
      </c>
      <c r="D405" s="97" t="s">
        <v>744</v>
      </c>
      <c r="E405" s="98">
        <v>1.385</v>
      </c>
      <c r="F405" s="99" t="s">
        <v>164</v>
      </c>
      <c r="H405" s="100">
        <f>ROUND(E405*G405,2)</f>
        <v>0</v>
      </c>
      <c r="J405" s="100">
        <f>ROUND(E405*G405,2)</f>
        <v>0</v>
      </c>
      <c r="K405" s="101">
        <v>1.8699999999999999E-3</v>
      </c>
      <c r="L405" s="101">
        <f>E405*K405</f>
        <v>2.5899499999999997E-3</v>
      </c>
      <c r="M405" s="98">
        <v>1.8</v>
      </c>
      <c r="N405" s="98">
        <f>E405*M405</f>
        <v>2.4929999999999999</v>
      </c>
      <c r="O405" s="99">
        <v>20</v>
      </c>
      <c r="P405" s="99" t="s">
        <v>147</v>
      </c>
      <c r="V405" s="102" t="s">
        <v>104</v>
      </c>
      <c r="W405" s="103">
        <v>10.367000000000001</v>
      </c>
      <c r="X405" s="96" t="s">
        <v>745</v>
      </c>
      <c r="Y405" s="96" t="s">
        <v>743</v>
      </c>
      <c r="Z405" s="99" t="s">
        <v>149</v>
      </c>
      <c r="AB405" s="99">
        <v>1</v>
      </c>
      <c r="AJ405" s="85" t="s">
        <v>150</v>
      </c>
      <c r="AK405" s="85" t="s">
        <v>151</v>
      </c>
    </row>
    <row r="406" spans="1:37">
      <c r="D406" s="144" t="s">
        <v>746</v>
      </c>
      <c r="E406" s="145"/>
      <c r="F406" s="146"/>
      <c r="G406" s="147"/>
      <c r="H406" s="147"/>
      <c r="I406" s="147"/>
      <c r="J406" s="147"/>
      <c r="K406" s="148"/>
      <c r="L406" s="148"/>
      <c r="M406" s="145"/>
      <c r="N406" s="145"/>
      <c r="O406" s="146"/>
      <c r="P406" s="146"/>
      <c r="Q406" s="145"/>
      <c r="R406" s="145"/>
      <c r="S406" s="145"/>
      <c r="T406" s="149"/>
      <c r="U406" s="149"/>
      <c r="V406" s="149" t="s">
        <v>0</v>
      </c>
      <c r="W406" s="150"/>
      <c r="X406" s="146"/>
    </row>
    <row r="407" spans="1:37">
      <c r="D407" s="144" t="s">
        <v>747</v>
      </c>
      <c r="E407" s="145"/>
      <c r="F407" s="146"/>
      <c r="G407" s="147"/>
      <c r="H407" s="147"/>
      <c r="I407" s="147"/>
      <c r="J407" s="147"/>
      <c r="K407" s="148"/>
      <c r="L407" s="148"/>
      <c r="M407" s="145"/>
      <c r="N407" s="145"/>
      <c r="O407" s="146"/>
      <c r="P407" s="146"/>
      <c r="Q407" s="145"/>
      <c r="R407" s="145"/>
      <c r="S407" s="145"/>
      <c r="T407" s="149"/>
      <c r="U407" s="149"/>
      <c r="V407" s="149" t="s">
        <v>0</v>
      </c>
      <c r="W407" s="150"/>
      <c r="X407" s="146"/>
    </row>
    <row r="408" spans="1:37">
      <c r="D408" s="144" t="s">
        <v>748</v>
      </c>
      <c r="E408" s="145"/>
      <c r="F408" s="146"/>
      <c r="G408" s="147"/>
      <c r="H408" s="147"/>
      <c r="I408" s="147"/>
      <c r="J408" s="147"/>
      <c r="K408" s="148"/>
      <c r="L408" s="148"/>
      <c r="M408" s="145"/>
      <c r="N408" s="145"/>
      <c r="O408" s="146"/>
      <c r="P408" s="146"/>
      <c r="Q408" s="145"/>
      <c r="R408" s="145"/>
      <c r="S408" s="145"/>
      <c r="T408" s="149"/>
      <c r="U408" s="149"/>
      <c r="V408" s="149" t="s">
        <v>0</v>
      </c>
      <c r="W408" s="150"/>
      <c r="X408" s="146"/>
    </row>
    <row r="409" spans="1:37">
      <c r="D409" s="144" t="s">
        <v>749</v>
      </c>
      <c r="E409" s="145"/>
      <c r="F409" s="146"/>
      <c r="G409" s="147"/>
      <c r="H409" s="147"/>
      <c r="I409" s="147"/>
      <c r="J409" s="147"/>
      <c r="K409" s="148"/>
      <c r="L409" s="148"/>
      <c r="M409" s="145"/>
      <c r="N409" s="145"/>
      <c r="O409" s="146"/>
      <c r="P409" s="146"/>
      <c r="Q409" s="145"/>
      <c r="R409" s="145"/>
      <c r="S409" s="145"/>
      <c r="T409" s="149"/>
      <c r="U409" s="149"/>
      <c r="V409" s="149" t="s">
        <v>0</v>
      </c>
      <c r="W409" s="150"/>
      <c r="X409" s="146"/>
    </row>
    <row r="410" spans="1:37" ht="25.5">
      <c r="A410" s="94">
        <v>113</v>
      </c>
      <c r="B410" s="95" t="s">
        <v>712</v>
      </c>
      <c r="C410" s="96" t="s">
        <v>750</v>
      </c>
      <c r="D410" s="97" t="s">
        <v>751</v>
      </c>
      <c r="E410" s="98">
        <v>4</v>
      </c>
      <c r="F410" s="99" t="s">
        <v>235</v>
      </c>
      <c r="H410" s="100">
        <f>ROUND(E410*G410,2)</f>
        <v>0</v>
      </c>
      <c r="J410" s="100">
        <f>ROUND(E410*G410,2)</f>
        <v>0</v>
      </c>
      <c r="L410" s="101">
        <f>E410*K410</f>
        <v>0</v>
      </c>
      <c r="M410" s="98">
        <v>0.129</v>
      </c>
      <c r="N410" s="98">
        <f>E410*M410</f>
        <v>0.51600000000000001</v>
      </c>
      <c r="O410" s="99">
        <v>20</v>
      </c>
      <c r="P410" s="99" t="s">
        <v>147</v>
      </c>
      <c r="V410" s="102" t="s">
        <v>104</v>
      </c>
      <c r="W410" s="103">
        <v>7.1760000000000002</v>
      </c>
      <c r="X410" s="96" t="s">
        <v>752</v>
      </c>
      <c r="Y410" s="96" t="s">
        <v>750</v>
      </c>
      <c r="Z410" s="99" t="s">
        <v>149</v>
      </c>
      <c r="AB410" s="99">
        <v>1</v>
      </c>
      <c r="AJ410" s="85" t="s">
        <v>150</v>
      </c>
      <c r="AK410" s="85" t="s">
        <v>151</v>
      </c>
    </row>
    <row r="411" spans="1:37">
      <c r="D411" s="144" t="s">
        <v>753</v>
      </c>
      <c r="E411" s="145"/>
      <c r="F411" s="146"/>
      <c r="G411" s="147"/>
      <c r="H411" s="147"/>
      <c r="I411" s="147"/>
      <c r="J411" s="147"/>
      <c r="K411" s="148"/>
      <c r="L411" s="148"/>
      <c r="M411" s="145"/>
      <c r="N411" s="145"/>
      <c r="O411" s="146"/>
      <c r="P411" s="146"/>
      <c r="Q411" s="145"/>
      <c r="R411" s="145"/>
      <c r="S411" s="145"/>
      <c r="T411" s="149"/>
      <c r="U411" s="149"/>
      <c r="V411" s="149" t="s">
        <v>0</v>
      </c>
      <c r="W411" s="150"/>
      <c r="X411" s="146"/>
    </row>
    <row r="412" spans="1:37">
      <c r="D412" s="144" t="s">
        <v>754</v>
      </c>
      <c r="E412" s="145"/>
      <c r="F412" s="146"/>
      <c r="G412" s="147"/>
      <c r="H412" s="147"/>
      <c r="I412" s="147"/>
      <c r="J412" s="147"/>
      <c r="K412" s="148"/>
      <c r="L412" s="148"/>
      <c r="M412" s="145"/>
      <c r="N412" s="145"/>
      <c r="O412" s="146"/>
      <c r="P412" s="146"/>
      <c r="Q412" s="145"/>
      <c r="R412" s="145"/>
      <c r="S412" s="145"/>
      <c r="T412" s="149"/>
      <c r="U412" s="149"/>
      <c r="V412" s="149" t="s">
        <v>0</v>
      </c>
      <c r="W412" s="150"/>
      <c r="X412" s="146"/>
    </row>
    <row r="413" spans="1:37">
      <c r="A413" s="94">
        <v>114</v>
      </c>
      <c r="B413" s="95" t="s">
        <v>712</v>
      </c>
      <c r="C413" s="96" t="s">
        <v>755</v>
      </c>
      <c r="D413" s="97" t="s">
        <v>756</v>
      </c>
      <c r="E413" s="98">
        <v>267.71699999999998</v>
      </c>
      <c r="F413" s="99" t="s">
        <v>146</v>
      </c>
      <c r="H413" s="100">
        <f>ROUND(E413*G413,2)</f>
        <v>0</v>
      </c>
      <c r="J413" s="100">
        <f>ROUND(E413*G413,2)</f>
        <v>0</v>
      </c>
      <c r="L413" s="101">
        <f>E413*K413</f>
        <v>0</v>
      </c>
      <c r="M413" s="98">
        <v>4.5999999999999999E-2</v>
      </c>
      <c r="N413" s="98">
        <f>E413*M413</f>
        <v>12.314981999999999</v>
      </c>
      <c r="O413" s="99">
        <v>20</v>
      </c>
      <c r="P413" s="99" t="s">
        <v>147</v>
      </c>
      <c r="V413" s="102" t="s">
        <v>104</v>
      </c>
      <c r="W413" s="103">
        <v>83.26</v>
      </c>
      <c r="X413" s="96" t="s">
        <v>757</v>
      </c>
      <c r="Y413" s="96" t="s">
        <v>755</v>
      </c>
      <c r="Z413" s="99" t="s">
        <v>149</v>
      </c>
      <c r="AB413" s="99">
        <v>1</v>
      </c>
      <c r="AJ413" s="85" t="s">
        <v>150</v>
      </c>
      <c r="AK413" s="85" t="s">
        <v>151</v>
      </c>
    </row>
    <row r="414" spans="1:37">
      <c r="D414" s="144" t="s">
        <v>758</v>
      </c>
      <c r="E414" s="145"/>
      <c r="F414" s="146"/>
      <c r="G414" s="147"/>
      <c r="H414" s="147"/>
      <c r="I414" s="147"/>
      <c r="J414" s="147"/>
      <c r="K414" s="148"/>
      <c r="L414" s="148"/>
      <c r="M414" s="145"/>
      <c r="N414" s="145"/>
      <c r="O414" s="146"/>
      <c r="P414" s="146"/>
      <c r="Q414" s="145"/>
      <c r="R414" s="145"/>
      <c r="S414" s="145"/>
      <c r="T414" s="149"/>
      <c r="U414" s="149"/>
      <c r="V414" s="149" t="s">
        <v>0</v>
      </c>
      <c r="W414" s="150"/>
      <c r="X414" s="146"/>
    </row>
    <row r="415" spans="1:37" ht="25.5">
      <c r="A415" s="94">
        <v>115</v>
      </c>
      <c r="B415" s="95" t="s">
        <v>712</v>
      </c>
      <c r="C415" s="96" t="s">
        <v>759</v>
      </c>
      <c r="D415" s="97" t="s">
        <v>760</v>
      </c>
      <c r="E415" s="98">
        <v>293.29000000000002</v>
      </c>
      <c r="F415" s="99" t="s">
        <v>146</v>
      </c>
      <c r="H415" s="100">
        <f>ROUND(E415*G415,2)</f>
        <v>0</v>
      </c>
      <c r="J415" s="100">
        <f>ROUND(E415*G415,2)</f>
        <v>0</v>
      </c>
      <c r="L415" s="101">
        <f>E415*K415</f>
        <v>0</v>
      </c>
      <c r="M415" s="98">
        <v>2.3E-2</v>
      </c>
      <c r="N415" s="98">
        <f>E415*M415</f>
        <v>6.7456700000000005</v>
      </c>
      <c r="O415" s="99">
        <v>20</v>
      </c>
      <c r="P415" s="99">
        <v>17</v>
      </c>
      <c r="V415" s="102" t="s">
        <v>104</v>
      </c>
      <c r="W415" s="103">
        <v>32.262</v>
      </c>
      <c r="X415" s="96" t="s">
        <v>761</v>
      </c>
      <c r="Y415" s="96" t="s">
        <v>759</v>
      </c>
      <c r="Z415" s="99" t="s">
        <v>149</v>
      </c>
      <c r="AB415" s="99">
        <v>1</v>
      </c>
      <c r="AJ415" s="85" t="s">
        <v>150</v>
      </c>
      <c r="AK415" s="85" t="s">
        <v>151</v>
      </c>
    </row>
    <row r="416" spans="1:37">
      <c r="D416" s="144" t="s">
        <v>476</v>
      </c>
      <c r="E416" s="145"/>
      <c r="F416" s="146"/>
      <c r="G416" s="147"/>
      <c r="H416" s="147"/>
      <c r="I416" s="147"/>
      <c r="J416" s="147"/>
      <c r="K416" s="148"/>
      <c r="L416" s="148"/>
      <c r="M416" s="145"/>
      <c r="N416" s="145"/>
      <c r="O416" s="146"/>
      <c r="P416" s="146"/>
      <c r="Q416" s="145"/>
      <c r="R416" s="145"/>
      <c r="S416" s="145"/>
      <c r="T416" s="149"/>
      <c r="U416" s="149"/>
      <c r="V416" s="149" t="s">
        <v>0</v>
      </c>
      <c r="W416" s="150"/>
      <c r="X416" s="146"/>
    </row>
    <row r="417" spans="1:37">
      <c r="D417" s="144" t="s">
        <v>477</v>
      </c>
      <c r="E417" s="145"/>
      <c r="F417" s="146"/>
      <c r="G417" s="147"/>
      <c r="H417" s="147"/>
      <c r="I417" s="147"/>
      <c r="J417" s="147"/>
      <c r="K417" s="148"/>
      <c r="L417" s="148"/>
      <c r="M417" s="145"/>
      <c r="N417" s="145"/>
      <c r="O417" s="146"/>
      <c r="P417" s="146"/>
      <c r="Q417" s="145"/>
      <c r="R417" s="145"/>
      <c r="S417" s="145"/>
      <c r="T417" s="149"/>
      <c r="U417" s="149"/>
      <c r="V417" s="149" t="s">
        <v>0</v>
      </c>
      <c r="W417" s="150"/>
      <c r="X417" s="146"/>
    </row>
    <row r="418" spans="1:37">
      <c r="D418" s="144" t="s">
        <v>478</v>
      </c>
      <c r="E418" s="145"/>
      <c r="F418" s="146"/>
      <c r="G418" s="147"/>
      <c r="H418" s="147"/>
      <c r="I418" s="147"/>
      <c r="J418" s="147"/>
      <c r="K418" s="148"/>
      <c r="L418" s="148"/>
      <c r="M418" s="145"/>
      <c r="N418" s="145"/>
      <c r="O418" s="146"/>
      <c r="P418" s="146"/>
      <c r="Q418" s="145"/>
      <c r="R418" s="145"/>
      <c r="S418" s="145"/>
      <c r="T418" s="149"/>
      <c r="U418" s="149"/>
      <c r="V418" s="149" t="s">
        <v>0</v>
      </c>
      <c r="W418" s="150"/>
      <c r="X418" s="146"/>
    </row>
    <row r="419" spans="1:37">
      <c r="A419" s="94">
        <v>116</v>
      </c>
      <c r="B419" s="95" t="s">
        <v>712</v>
      </c>
      <c r="C419" s="96" t="s">
        <v>762</v>
      </c>
      <c r="D419" s="97" t="s">
        <v>763</v>
      </c>
      <c r="E419" s="98">
        <v>52.125999999999998</v>
      </c>
      <c r="F419" s="99" t="s">
        <v>146</v>
      </c>
      <c r="H419" s="100">
        <f>ROUND(E419*G419,2)</f>
        <v>0</v>
      </c>
      <c r="J419" s="100">
        <f>ROUND(E419*G419,2)</f>
        <v>0</v>
      </c>
      <c r="L419" s="101">
        <f>E419*K419</f>
        <v>0</v>
      </c>
      <c r="M419" s="98">
        <v>6.0999999999999999E-2</v>
      </c>
      <c r="N419" s="98">
        <f>E419*M419</f>
        <v>3.1796859999999998</v>
      </c>
      <c r="O419" s="99">
        <v>20</v>
      </c>
      <c r="P419" s="99" t="s">
        <v>543</v>
      </c>
      <c r="V419" s="102" t="s">
        <v>104</v>
      </c>
      <c r="W419" s="103">
        <v>41.753</v>
      </c>
      <c r="X419" s="96" t="s">
        <v>764</v>
      </c>
      <c r="Y419" s="96" t="s">
        <v>762</v>
      </c>
      <c r="Z419" s="99" t="s">
        <v>149</v>
      </c>
      <c r="AB419" s="99">
        <v>1</v>
      </c>
      <c r="AJ419" s="85" t="s">
        <v>150</v>
      </c>
      <c r="AK419" s="85" t="s">
        <v>151</v>
      </c>
    </row>
    <row r="420" spans="1:37">
      <c r="D420" s="144" t="s">
        <v>492</v>
      </c>
      <c r="E420" s="145"/>
      <c r="F420" s="146"/>
      <c r="G420" s="147"/>
      <c r="H420" s="147"/>
      <c r="I420" s="147"/>
      <c r="J420" s="147"/>
      <c r="K420" s="148"/>
      <c r="L420" s="148"/>
      <c r="M420" s="145"/>
      <c r="N420" s="145"/>
      <c r="O420" s="146"/>
      <c r="P420" s="146"/>
      <c r="Q420" s="145"/>
      <c r="R420" s="145"/>
      <c r="S420" s="145"/>
      <c r="T420" s="149"/>
      <c r="U420" s="149"/>
      <c r="V420" s="149" t="s">
        <v>0</v>
      </c>
      <c r="W420" s="150"/>
      <c r="X420" s="146"/>
    </row>
    <row r="421" spans="1:37">
      <c r="D421" s="144" t="s">
        <v>493</v>
      </c>
      <c r="E421" s="145"/>
      <c r="F421" s="146"/>
      <c r="G421" s="147"/>
      <c r="H421" s="147"/>
      <c r="I421" s="147"/>
      <c r="J421" s="147"/>
      <c r="K421" s="148"/>
      <c r="L421" s="148"/>
      <c r="M421" s="145"/>
      <c r="N421" s="145"/>
      <c r="O421" s="146"/>
      <c r="P421" s="146"/>
      <c r="Q421" s="145"/>
      <c r="R421" s="145"/>
      <c r="S421" s="145"/>
      <c r="T421" s="149"/>
      <c r="U421" s="149"/>
      <c r="V421" s="149" t="s">
        <v>0</v>
      </c>
      <c r="W421" s="150"/>
      <c r="X421" s="146"/>
    </row>
    <row r="422" spans="1:37">
      <c r="D422" s="144" t="s">
        <v>494</v>
      </c>
      <c r="E422" s="145"/>
      <c r="F422" s="146"/>
      <c r="G422" s="147"/>
      <c r="H422" s="147"/>
      <c r="I422" s="147"/>
      <c r="J422" s="147"/>
      <c r="K422" s="148"/>
      <c r="L422" s="148"/>
      <c r="M422" s="145"/>
      <c r="N422" s="145"/>
      <c r="O422" s="146"/>
      <c r="P422" s="146"/>
      <c r="Q422" s="145"/>
      <c r="R422" s="145"/>
      <c r="S422" s="145"/>
      <c r="T422" s="149"/>
      <c r="U422" s="149"/>
      <c r="V422" s="149" t="s">
        <v>0</v>
      </c>
      <c r="W422" s="150"/>
      <c r="X422" s="146"/>
    </row>
    <row r="423" spans="1:37">
      <c r="D423" s="144" t="s">
        <v>495</v>
      </c>
      <c r="E423" s="145"/>
      <c r="F423" s="146"/>
      <c r="G423" s="147"/>
      <c r="H423" s="147"/>
      <c r="I423" s="147"/>
      <c r="J423" s="147"/>
      <c r="K423" s="148"/>
      <c r="L423" s="148"/>
      <c r="M423" s="145"/>
      <c r="N423" s="145"/>
      <c r="O423" s="146"/>
      <c r="P423" s="146"/>
      <c r="Q423" s="145"/>
      <c r="R423" s="145"/>
      <c r="S423" s="145"/>
      <c r="T423" s="149"/>
      <c r="U423" s="149"/>
      <c r="V423" s="149" t="s">
        <v>0</v>
      </c>
      <c r="W423" s="150"/>
      <c r="X423" s="146"/>
    </row>
    <row r="424" spans="1:37">
      <c r="A424" s="94">
        <v>117</v>
      </c>
      <c r="B424" s="95" t="s">
        <v>712</v>
      </c>
      <c r="C424" s="96" t="s">
        <v>765</v>
      </c>
      <c r="D424" s="97" t="s">
        <v>766</v>
      </c>
      <c r="E424" s="98">
        <v>220.09399999999999</v>
      </c>
      <c r="F424" s="99" t="s">
        <v>306</v>
      </c>
      <c r="H424" s="100">
        <f>ROUND(E424*G424,2)</f>
        <v>0</v>
      </c>
      <c r="J424" s="100">
        <f>ROUND(E424*G424,2)</f>
        <v>0</v>
      </c>
      <c r="L424" s="101">
        <f>E424*K424</f>
        <v>0</v>
      </c>
      <c r="N424" s="98">
        <f>E424*M424</f>
        <v>0</v>
      </c>
      <c r="O424" s="99">
        <v>20</v>
      </c>
      <c r="P424" s="99">
        <v>5</v>
      </c>
      <c r="V424" s="102" t="s">
        <v>104</v>
      </c>
      <c r="W424" s="103">
        <v>283.48099999999999</v>
      </c>
      <c r="X424" s="96" t="s">
        <v>767</v>
      </c>
      <c r="Y424" s="96" t="s">
        <v>765</v>
      </c>
      <c r="Z424" s="99" t="s">
        <v>149</v>
      </c>
      <c r="AB424" s="99">
        <v>1</v>
      </c>
      <c r="AJ424" s="85" t="s">
        <v>150</v>
      </c>
      <c r="AK424" s="85" t="s">
        <v>151</v>
      </c>
    </row>
    <row r="425" spans="1:37" ht="25.5">
      <c r="A425" s="94">
        <v>118</v>
      </c>
      <c r="B425" s="95" t="s">
        <v>712</v>
      </c>
      <c r="C425" s="96" t="s">
        <v>768</v>
      </c>
      <c r="D425" s="97" t="s">
        <v>769</v>
      </c>
      <c r="E425" s="98">
        <v>220.09399999999999</v>
      </c>
      <c r="F425" s="99" t="s">
        <v>306</v>
      </c>
      <c r="H425" s="100">
        <f>ROUND(E425*G425,2)</f>
        <v>0</v>
      </c>
      <c r="J425" s="100">
        <f>ROUND(E425*G425,2)</f>
        <v>0</v>
      </c>
      <c r="L425" s="101">
        <f>E425*K425</f>
        <v>0</v>
      </c>
      <c r="N425" s="98">
        <f>E425*M425</f>
        <v>0</v>
      </c>
      <c r="O425" s="99">
        <v>20</v>
      </c>
      <c r="P425" s="99">
        <v>5</v>
      </c>
      <c r="V425" s="102" t="s">
        <v>104</v>
      </c>
      <c r="W425" s="103">
        <v>171.893</v>
      </c>
      <c r="X425" s="96" t="s">
        <v>770</v>
      </c>
      <c r="Y425" s="96" t="s">
        <v>768</v>
      </c>
      <c r="Z425" s="99" t="s">
        <v>149</v>
      </c>
      <c r="AB425" s="99">
        <v>1</v>
      </c>
      <c r="AJ425" s="85" t="s">
        <v>150</v>
      </c>
      <c r="AK425" s="85" t="s">
        <v>151</v>
      </c>
    </row>
    <row r="426" spans="1:37">
      <c r="A426" s="94">
        <v>119</v>
      </c>
      <c r="B426" s="95" t="s">
        <v>712</v>
      </c>
      <c r="C426" s="96" t="s">
        <v>771</v>
      </c>
      <c r="D426" s="97" t="s">
        <v>772</v>
      </c>
      <c r="E426" s="98">
        <v>220.09399999999999</v>
      </c>
      <c r="F426" s="99" t="s">
        <v>306</v>
      </c>
      <c r="H426" s="100">
        <f>ROUND(E426*G426,2)</f>
        <v>0</v>
      </c>
      <c r="J426" s="100">
        <f>ROUND(E426*G426,2)</f>
        <v>0</v>
      </c>
      <c r="L426" s="101">
        <f>E426*K426</f>
        <v>0</v>
      </c>
      <c r="N426" s="98">
        <f>E426*M426</f>
        <v>0</v>
      </c>
      <c r="O426" s="99">
        <v>20</v>
      </c>
      <c r="P426" s="99">
        <v>7</v>
      </c>
      <c r="V426" s="102" t="s">
        <v>104</v>
      </c>
      <c r="W426" s="103">
        <v>119.071</v>
      </c>
      <c r="X426" s="96" t="s">
        <v>773</v>
      </c>
      <c r="Y426" s="96" t="s">
        <v>771</v>
      </c>
      <c r="Z426" s="99" t="s">
        <v>149</v>
      </c>
      <c r="AB426" s="99">
        <v>1</v>
      </c>
      <c r="AJ426" s="85" t="s">
        <v>150</v>
      </c>
      <c r="AK426" s="85" t="s">
        <v>151</v>
      </c>
    </row>
    <row r="427" spans="1:37" ht="25.5">
      <c r="A427" s="94">
        <v>120</v>
      </c>
      <c r="B427" s="95" t="s">
        <v>712</v>
      </c>
      <c r="C427" s="96" t="s">
        <v>774</v>
      </c>
      <c r="D427" s="97" t="s">
        <v>775</v>
      </c>
      <c r="E427" s="98">
        <v>1980.846</v>
      </c>
      <c r="F427" s="99" t="s">
        <v>306</v>
      </c>
      <c r="H427" s="100">
        <f>ROUND(E427*G427,2)</f>
        <v>0</v>
      </c>
      <c r="J427" s="100">
        <f>ROUND(E427*G427,2)</f>
        <v>0</v>
      </c>
      <c r="L427" s="101">
        <f>E427*K427</f>
        <v>0</v>
      </c>
      <c r="N427" s="98">
        <f>E427*M427</f>
        <v>0</v>
      </c>
      <c r="O427" s="99">
        <v>20</v>
      </c>
      <c r="P427" s="99">
        <v>7</v>
      </c>
      <c r="V427" s="102" t="s">
        <v>104</v>
      </c>
      <c r="X427" s="96" t="s">
        <v>776</v>
      </c>
      <c r="Y427" s="96" t="s">
        <v>774</v>
      </c>
      <c r="Z427" s="99" t="s">
        <v>149</v>
      </c>
      <c r="AB427" s="99">
        <v>1</v>
      </c>
      <c r="AJ427" s="85" t="s">
        <v>150</v>
      </c>
      <c r="AK427" s="85" t="s">
        <v>151</v>
      </c>
    </row>
    <row r="428" spans="1:37">
      <c r="D428" s="144" t="s">
        <v>777</v>
      </c>
      <c r="E428" s="145"/>
      <c r="F428" s="146"/>
      <c r="G428" s="147"/>
      <c r="H428" s="147"/>
      <c r="I428" s="147"/>
      <c r="J428" s="147"/>
      <c r="K428" s="148"/>
      <c r="L428" s="148"/>
      <c r="M428" s="145"/>
      <c r="N428" s="145"/>
      <c r="O428" s="146"/>
      <c r="P428" s="146"/>
      <c r="Q428" s="145"/>
      <c r="R428" s="145"/>
      <c r="S428" s="145"/>
      <c r="T428" s="149"/>
      <c r="U428" s="149"/>
      <c r="V428" s="149" t="s">
        <v>0</v>
      </c>
      <c r="W428" s="150"/>
      <c r="X428" s="146"/>
    </row>
    <row r="429" spans="1:37" ht="25.5">
      <c r="A429" s="94">
        <v>121</v>
      </c>
      <c r="B429" s="95" t="s">
        <v>712</v>
      </c>
      <c r="C429" s="96" t="s">
        <v>778</v>
      </c>
      <c r="D429" s="97" t="s">
        <v>779</v>
      </c>
      <c r="E429" s="98">
        <v>220.09399999999999</v>
      </c>
      <c r="F429" s="99" t="s">
        <v>306</v>
      </c>
      <c r="H429" s="100">
        <f>ROUND(E429*G429,2)</f>
        <v>0</v>
      </c>
      <c r="J429" s="100">
        <f>ROUND(E429*G429,2)</f>
        <v>0</v>
      </c>
      <c r="L429" s="101">
        <f>E429*K429</f>
        <v>0</v>
      </c>
      <c r="N429" s="98">
        <f>E429*M429</f>
        <v>0</v>
      </c>
      <c r="O429" s="99">
        <v>20</v>
      </c>
      <c r="P429" s="99">
        <v>7</v>
      </c>
      <c r="V429" s="102" t="s">
        <v>104</v>
      </c>
      <c r="W429" s="103">
        <v>248.04599999999999</v>
      </c>
      <c r="X429" s="96" t="s">
        <v>780</v>
      </c>
      <c r="Y429" s="96" t="s">
        <v>778</v>
      </c>
      <c r="Z429" s="99" t="s">
        <v>149</v>
      </c>
      <c r="AB429" s="99">
        <v>1</v>
      </c>
      <c r="AJ429" s="85" t="s">
        <v>150</v>
      </c>
      <c r="AK429" s="85" t="s">
        <v>151</v>
      </c>
    </row>
    <row r="430" spans="1:37" ht="25.5">
      <c r="A430" s="94">
        <v>122</v>
      </c>
      <c r="B430" s="95" t="s">
        <v>712</v>
      </c>
      <c r="C430" s="96" t="s">
        <v>781</v>
      </c>
      <c r="D430" s="97" t="s">
        <v>782</v>
      </c>
      <c r="E430" s="98">
        <v>880.37599999999998</v>
      </c>
      <c r="F430" s="99" t="s">
        <v>306</v>
      </c>
      <c r="H430" s="100">
        <f>ROUND(E430*G430,2)</f>
        <v>0</v>
      </c>
      <c r="J430" s="100">
        <f>ROUND(E430*G430,2)</f>
        <v>0</v>
      </c>
      <c r="L430" s="101">
        <f>E430*K430</f>
        <v>0</v>
      </c>
      <c r="N430" s="98">
        <f>E430*M430</f>
        <v>0</v>
      </c>
      <c r="O430" s="99">
        <v>20</v>
      </c>
      <c r="P430" s="99">
        <v>8</v>
      </c>
      <c r="V430" s="102" t="s">
        <v>104</v>
      </c>
      <c r="W430" s="103">
        <v>110.92700000000001</v>
      </c>
      <c r="X430" s="96" t="s">
        <v>783</v>
      </c>
      <c r="Y430" s="96" t="s">
        <v>781</v>
      </c>
      <c r="Z430" s="99" t="s">
        <v>149</v>
      </c>
      <c r="AB430" s="99">
        <v>1</v>
      </c>
      <c r="AJ430" s="85" t="s">
        <v>150</v>
      </c>
      <c r="AK430" s="85" t="s">
        <v>151</v>
      </c>
    </row>
    <row r="431" spans="1:37">
      <c r="D431" s="144" t="s">
        <v>784</v>
      </c>
      <c r="E431" s="145"/>
      <c r="F431" s="146"/>
      <c r="G431" s="147"/>
      <c r="H431" s="147"/>
      <c r="I431" s="147"/>
      <c r="J431" s="147"/>
      <c r="K431" s="148"/>
      <c r="L431" s="148"/>
      <c r="M431" s="145"/>
      <c r="N431" s="145"/>
      <c r="O431" s="146"/>
      <c r="P431" s="146"/>
      <c r="Q431" s="145"/>
      <c r="R431" s="145"/>
      <c r="S431" s="145"/>
      <c r="T431" s="149"/>
      <c r="U431" s="149"/>
      <c r="V431" s="149" t="s">
        <v>0</v>
      </c>
      <c r="W431" s="150"/>
      <c r="X431" s="146"/>
    </row>
    <row r="432" spans="1:37">
      <c r="A432" s="94">
        <v>123</v>
      </c>
      <c r="B432" s="95" t="s">
        <v>785</v>
      </c>
      <c r="C432" s="96" t="s">
        <v>786</v>
      </c>
      <c r="D432" s="97" t="s">
        <v>787</v>
      </c>
      <c r="E432" s="98">
        <v>220.09399999999999</v>
      </c>
      <c r="F432" s="99" t="s">
        <v>306</v>
      </c>
      <c r="H432" s="100">
        <f t="shared" ref="H432:H437" si="3">ROUND(E432*G432,2)</f>
        <v>0</v>
      </c>
      <c r="J432" s="100">
        <f t="shared" ref="J432:J437" si="4">ROUND(E432*G432,2)</f>
        <v>0</v>
      </c>
      <c r="L432" s="101">
        <f t="shared" ref="L432:L437" si="5">E432*K432</f>
        <v>0</v>
      </c>
      <c r="N432" s="98">
        <f t="shared" ref="N432:N437" si="6">E432*M432</f>
        <v>0</v>
      </c>
      <c r="O432" s="99">
        <v>20</v>
      </c>
      <c r="P432" s="99">
        <v>7</v>
      </c>
      <c r="V432" s="102" t="s">
        <v>104</v>
      </c>
      <c r="W432" s="103">
        <v>138.21899999999999</v>
      </c>
      <c r="X432" s="96" t="s">
        <v>788</v>
      </c>
      <c r="Y432" s="96" t="s">
        <v>786</v>
      </c>
      <c r="Z432" s="99" t="s">
        <v>149</v>
      </c>
      <c r="AB432" s="99">
        <v>1</v>
      </c>
      <c r="AJ432" s="85" t="s">
        <v>150</v>
      </c>
      <c r="AK432" s="85" t="s">
        <v>151</v>
      </c>
    </row>
    <row r="433" spans="1:37" ht="25.5">
      <c r="A433" s="94">
        <v>124</v>
      </c>
      <c r="B433" s="95" t="s">
        <v>712</v>
      </c>
      <c r="C433" s="96" t="s">
        <v>789</v>
      </c>
      <c r="D433" s="97" t="s">
        <v>790</v>
      </c>
      <c r="E433" s="98">
        <v>220.09399999999999</v>
      </c>
      <c r="F433" s="99" t="s">
        <v>306</v>
      </c>
      <c r="H433" s="100">
        <f t="shared" si="3"/>
        <v>0</v>
      </c>
      <c r="J433" s="100">
        <f t="shared" si="4"/>
        <v>0</v>
      </c>
      <c r="L433" s="101">
        <f t="shared" si="5"/>
        <v>0</v>
      </c>
      <c r="N433" s="98">
        <f t="shared" si="6"/>
        <v>0</v>
      </c>
      <c r="O433" s="99">
        <v>20</v>
      </c>
      <c r="P433" s="99">
        <v>7</v>
      </c>
      <c r="V433" s="102" t="s">
        <v>104</v>
      </c>
      <c r="X433" s="96" t="s">
        <v>791</v>
      </c>
      <c r="Y433" s="96" t="s">
        <v>789</v>
      </c>
      <c r="Z433" s="99" t="s">
        <v>149</v>
      </c>
      <c r="AB433" s="99">
        <v>7</v>
      </c>
      <c r="AJ433" s="85" t="s">
        <v>150</v>
      </c>
      <c r="AK433" s="85" t="s">
        <v>151</v>
      </c>
    </row>
    <row r="434" spans="1:37" ht="25.5">
      <c r="A434" s="94">
        <v>125</v>
      </c>
      <c r="B434" s="95" t="s">
        <v>712</v>
      </c>
      <c r="C434" s="96" t="s">
        <v>792</v>
      </c>
      <c r="D434" s="97" t="s">
        <v>793</v>
      </c>
      <c r="E434" s="98">
        <v>6</v>
      </c>
      <c r="F434" s="99" t="s">
        <v>313</v>
      </c>
      <c r="H434" s="100">
        <f t="shared" si="3"/>
        <v>0</v>
      </c>
      <c r="J434" s="100">
        <f t="shared" si="4"/>
        <v>0</v>
      </c>
      <c r="L434" s="101">
        <f t="shared" si="5"/>
        <v>0</v>
      </c>
      <c r="N434" s="98">
        <f t="shared" si="6"/>
        <v>0</v>
      </c>
      <c r="O434" s="99">
        <v>20</v>
      </c>
      <c r="P434" s="99" t="s">
        <v>147</v>
      </c>
      <c r="V434" s="102" t="s">
        <v>104</v>
      </c>
      <c r="X434" s="96" t="s">
        <v>791</v>
      </c>
      <c r="Y434" s="96" t="s">
        <v>792</v>
      </c>
      <c r="Z434" s="99" t="s">
        <v>149</v>
      </c>
      <c r="AB434" s="99">
        <v>7</v>
      </c>
      <c r="AJ434" s="85" t="s">
        <v>150</v>
      </c>
      <c r="AK434" s="85" t="s">
        <v>151</v>
      </c>
    </row>
    <row r="435" spans="1:37">
      <c r="A435" s="94">
        <v>126</v>
      </c>
      <c r="B435" s="95" t="s">
        <v>161</v>
      </c>
      <c r="C435" s="96" t="s">
        <v>794</v>
      </c>
      <c r="D435" s="97" t="s">
        <v>795</v>
      </c>
      <c r="E435" s="98">
        <v>32.621000000000002</v>
      </c>
      <c r="F435" s="99" t="s">
        <v>164</v>
      </c>
      <c r="H435" s="100">
        <f t="shared" si="3"/>
        <v>0</v>
      </c>
      <c r="J435" s="100">
        <f t="shared" si="4"/>
        <v>0</v>
      </c>
      <c r="L435" s="101">
        <f t="shared" si="5"/>
        <v>0</v>
      </c>
      <c r="N435" s="98">
        <f t="shared" si="6"/>
        <v>0</v>
      </c>
      <c r="O435" s="99">
        <v>20</v>
      </c>
      <c r="P435" s="99" t="s">
        <v>147</v>
      </c>
      <c r="V435" s="102" t="s">
        <v>104</v>
      </c>
      <c r="X435" s="96" t="s">
        <v>796</v>
      </c>
      <c r="Y435" s="96" t="s">
        <v>794</v>
      </c>
      <c r="Z435" s="99" t="s">
        <v>149</v>
      </c>
      <c r="AB435" s="99">
        <v>1</v>
      </c>
      <c r="AJ435" s="85" t="s">
        <v>150</v>
      </c>
      <c r="AK435" s="85" t="s">
        <v>151</v>
      </c>
    </row>
    <row r="436" spans="1:37">
      <c r="A436" s="94">
        <v>127</v>
      </c>
      <c r="B436" s="95" t="s">
        <v>280</v>
      </c>
      <c r="C436" s="96" t="s">
        <v>797</v>
      </c>
      <c r="D436" s="97" t="s">
        <v>798</v>
      </c>
      <c r="E436" s="98">
        <v>325.26600000000002</v>
      </c>
      <c r="F436" s="99" t="s">
        <v>306</v>
      </c>
      <c r="H436" s="100">
        <f t="shared" si="3"/>
        <v>0</v>
      </c>
      <c r="J436" s="100">
        <f t="shared" si="4"/>
        <v>0</v>
      </c>
      <c r="L436" s="101">
        <f t="shared" si="5"/>
        <v>0</v>
      </c>
      <c r="N436" s="98">
        <f t="shared" si="6"/>
        <v>0</v>
      </c>
      <c r="O436" s="99">
        <v>20</v>
      </c>
      <c r="P436" s="99" t="s">
        <v>147</v>
      </c>
      <c r="V436" s="102" t="s">
        <v>104</v>
      </c>
      <c r="W436" s="103">
        <v>807.31</v>
      </c>
      <c r="X436" s="96" t="s">
        <v>799</v>
      </c>
      <c r="Y436" s="96" t="s">
        <v>797</v>
      </c>
      <c r="Z436" s="99" t="s">
        <v>413</v>
      </c>
      <c r="AB436" s="99">
        <v>1</v>
      </c>
      <c r="AJ436" s="85" t="s">
        <v>150</v>
      </c>
      <c r="AK436" s="85" t="s">
        <v>151</v>
      </c>
    </row>
    <row r="437" spans="1:37">
      <c r="A437" s="94">
        <v>128</v>
      </c>
      <c r="B437" s="95" t="s">
        <v>800</v>
      </c>
      <c r="C437" s="96" t="s">
        <v>801</v>
      </c>
      <c r="D437" s="97" t="s">
        <v>802</v>
      </c>
      <c r="E437" s="98">
        <v>100</v>
      </c>
      <c r="F437" s="99" t="s">
        <v>803</v>
      </c>
      <c r="H437" s="100">
        <f t="shared" si="3"/>
        <v>0</v>
      </c>
      <c r="J437" s="100">
        <f t="shared" si="4"/>
        <v>0</v>
      </c>
      <c r="L437" s="101">
        <f t="shared" si="5"/>
        <v>0</v>
      </c>
      <c r="N437" s="98">
        <f t="shared" si="6"/>
        <v>0</v>
      </c>
      <c r="O437" s="99">
        <v>20</v>
      </c>
      <c r="P437" s="99" t="s">
        <v>147</v>
      </c>
      <c r="V437" s="102" t="s">
        <v>104</v>
      </c>
      <c r="W437" s="103">
        <v>100</v>
      </c>
      <c r="X437" s="96" t="s">
        <v>804</v>
      </c>
      <c r="Y437" s="96" t="s">
        <v>801</v>
      </c>
      <c r="Z437" s="99" t="s">
        <v>663</v>
      </c>
      <c r="AB437" s="99">
        <v>1</v>
      </c>
      <c r="AJ437" s="85" t="s">
        <v>150</v>
      </c>
      <c r="AK437" s="85" t="s">
        <v>151</v>
      </c>
    </row>
    <row r="438" spans="1:37">
      <c r="D438" s="144" t="s">
        <v>805</v>
      </c>
      <c r="E438" s="145"/>
      <c r="F438" s="146"/>
      <c r="G438" s="147"/>
      <c r="H438" s="147"/>
      <c r="I438" s="147"/>
      <c r="J438" s="147"/>
      <c r="K438" s="148"/>
      <c r="L438" s="148"/>
      <c r="M438" s="145"/>
      <c r="N438" s="145"/>
      <c r="O438" s="146"/>
      <c r="P438" s="146"/>
      <c r="Q438" s="145"/>
      <c r="R438" s="145"/>
      <c r="S438" s="145"/>
      <c r="T438" s="149"/>
      <c r="U438" s="149"/>
      <c r="V438" s="149" t="s">
        <v>0</v>
      </c>
      <c r="W438" s="150"/>
      <c r="X438" s="146"/>
    </row>
    <row r="439" spans="1:37">
      <c r="D439" s="144" t="s">
        <v>806</v>
      </c>
      <c r="E439" s="145"/>
      <c r="F439" s="146"/>
      <c r="G439" s="147"/>
      <c r="H439" s="147"/>
      <c r="I439" s="147"/>
      <c r="J439" s="147"/>
      <c r="K439" s="148"/>
      <c r="L439" s="148"/>
      <c r="M439" s="145"/>
      <c r="N439" s="145"/>
      <c r="O439" s="146"/>
      <c r="P439" s="146"/>
      <c r="Q439" s="145"/>
      <c r="R439" s="145"/>
      <c r="S439" s="145"/>
      <c r="T439" s="149"/>
      <c r="U439" s="149"/>
      <c r="V439" s="149" t="s">
        <v>0</v>
      </c>
      <c r="W439" s="150"/>
      <c r="X439" s="146"/>
    </row>
    <row r="440" spans="1:37">
      <c r="D440" s="152" t="s">
        <v>807</v>
      </c>
      <c r="E440" s="153">
        <f>J440</f>
        <v>0</v>
      </c>
      <c r="H440" s="153">
        <f>SUM(H328:H439)</f>
        <v>0</v>
      </c>
      <c r="I440" s="153">
        <f>SUM(I328:I439)</f>
        <v>0</v>
      </c>
      <c r="J440" s="153">
        <f>SUM(J328:J439)</f>
        <v>0</v>
      </c>
      <c r="L440" s="154">
        <f>SUM(L328:L439)</f>
        <v>4.1028401700000003</v>
      </c>
      <c r="N440" s="155">
        <f>SUM(N328:N439)</f>
        <v>148.804362</v>
      </c>
      <c r="W440" s="103">
        <f>SUM(W328:W439)</f>
        <v>3290.6079999999997</v>
      </c>
    </row>
    <row r="442" spans="1:37">
      <c r="D442" s="152" t="s">
        <v>808</v>
      </c>
      <c r="E442" s="155">
        <f>J442</f>
        <v>0</v>
      </c>
      <c r="H442" s="153">
        <f>+H56+H85+H150+H161+H326+H440</f>
        <v>0</v>
      </c>
      <c r="I442" s="153">
        <f>+I56+I85+I150+I161+I326+I440</f>
        <v>0</v>
      </c>
      <c r="J442" s="153">
        <f>+J56+J85+J150+J161+J326+J440</f>
        <v>0</v>
      </c>
      <c r="L442" s="154">
        <f>+L56+L85+L150+L161+L326+L440</f>
        <v>325.26664084999999</v>
      </c>
      <c r="N442" s="155">
        <f>+N56+N85+N150+N161+N326+N440</f>
        <v>177.29186199999998</v>
      </c>
      <c r="W442" s="103">
        <f>+W56+W85+W150+W161+W326+W440</f>
        <v>5723.6280000000006</v>
      </c>
    </row>
    <row r="444" spans="1:37">
      <c r="B444" s="143" t="s">
        <v>809</v>
      </c>
    </row>
    <row r="445" spans="1:37">
      <c r="B445" s="96" t="s">
        <v>810</v>
      </c>
    </row>
    <row r="446" spans="1:37" ht="25.5">
      <c r="A446" s="94">
        <v>129</v>
      </c>
      <c r="B446" s="95" t="s">
        <v>811</v>
      </c>
      <c r="C446" s="96" t="s">
        <v>812</v>
      </c>
      <c r="D446" s="97" t="s">
        <v>813</v>
      </c>
      <c r="E446" s="98">
        <v>360.61200000000002</v>
      </c>
      <c r="F446" s="99" t="s">
        <v>146</v>
      </c>
      <c r="H446" s="100">
        <f>ROUND(E446*G446,2)</f>
        <v>0</v>
      </c>
      <c r="J446" s="100">
        <f>ROUND(E446*G446,2)</f>
        <v>0</v>
      </c>
      <c r="L446" s="101">
        <f>E446*K446</f>
        <v>0</v>
      </c>
      <c r="N446" s="98">
        <f>E446*M446</f>
        <v>0</v>
      </c>
      <c r="O446" s="99">
        <v>20</v>
      </c>
      <c r="P446" s="99" t="s">
        <v>147</v>
      </c>
      <c r="V446" s="102" t="s">
        <v>814</v>
      </c>
      <c r="W446" s="103">
        <v>6.13</v>
      </c>
      <c r="X446" s="96" t="s">
        <v>815</v>
      </c>
      <c r="Y446" s="96" t="s">
        <v>812</v>
      </c>
      <c r="Z446" s="99" t="s">
        <v>816</v>
      </c>
      <c r="AB446" s="99">
        <v>1</v>
      </c>
      <c r="AJ446" s="85" t="s">
        <v>817</v>
      </c>
      <c r="AK446" s="85" t="s">
        <v>151</v>
      </c>
    </row>
    <row r="447" spans="1:37">
      <c r="D447" s="144" t="s">
        <v>818</v>
      </c>
      <c r="E447" s="145"/>
      <c r="F447" s="146"/>
      <c r="G447" s="147"/>
      <c r="H447" s="147"/>
      <c r="I447" s="147"/>
      <c r="J447" s="147"/>
      <c r="K447" s="148"/>
      <c r="L447" s="148"/>
      <c r="M447" s="145"/>
      <c r="N447" s="145"/>
      <c r="O447" s="146"/>
      <c r="P447" s="146"/>
      <c r="Q447" s="145"/>
      <c r="R447" s="145"/>
      <c r="S447" s="145"/>
      <c r="T447" s="149"/>
      <c r="U447" s="149"/>
      <c r="V447" s="149" t="s">
        <v>0</v>
      </c>
      <c r="W447" s="150"/>
      <c r="X447" s="146"/>
    </row>
    <row r="448" spans="1:37" ht="25.5">
      <c r="A448" s="94">
        <v>130</v>
      </c>
      <c r="B448" s="95" t="s">
        <v>811</v>
      </c>
      <c r="C448" s="96" t="s">
        <v>819</v>
      </c>
      <c r="D448" s="97" t="s">
        <v>820</v>
      </c>
      <c r="E448" s="98">
        <v>69.05</v>
      </c>
      <c r="F448" s="99" t="s">
        <v>146</v>
      </c>
      <c r="H448" s="100">
        <f>ROUND(E448*G448,2)</f>
        <v>0</v>
      </c>
      <c r="J448" s="100">
        <f>ROUND(E448*G448,2)</f>
        <v>0</v>
      </c>
      <c r="K448" s="101">
        <v>1.7000000000000001E-4</v>
      </c>
      <c r="L448" s="101">
        <f>E448*K448</f>
        <v>1.1738500000000001E-2</v>
      </c>
      <c r="N448" s="98">
        <f>E448*M448</f>
        <v>0</v>
      </c>
      <c r="O448" s="99">
        <v>20</v>
      </c>
      <c r="P448" s="99" t="s">
        <v>147</v>
      </c>
      <c r="V448" s="102" t="s">
        <v>814</v>
      </c>
      <c r="W448" s="103">
        <v>2.3479999999999999</v>
      </c>
      <c r="X448" s="96" t="s">
        <v>821</v>
      </c>
      <c r="Y448" s="96" t="s">
        <v>819</v>
      </c>
      <c r="Z448" s="99" t="s">
        <v>816</v>
      </c>
      <c r="AB448" s="99">
        <v>1</v>
      </c>
      <c r="AJ448" s="85" t="s">
        <v>817</v>
      </c>
      <c r="AK448" s="85" t="s">
        <v>151</v>
      </c>
    </row>
    <row r="449" spans="1:37">
      <c r="D449" s="144" t="s">
        <v>822</v>
      </c>
      <c r="E449" s="145"/>
      <c r="F449" s="146"/>
      <c r="G449" s="147"/>
      <c r="H449" s="147"/>
      <c r="I449" s="147"/>
      <c r="J449" s="147"/>
      <c r="K449" s="148"/>
      <c r="L449" s="148"/>
      <c r="M449" s="145"/>
      <c r="N449" s="145"/>
      <c r="O449" s="146"/>
      <c r="P449" s="146"/>
      <c r="Q449" s="145"/>
      <c r="R449" s="145"/>
      <c r="S449" s="145"/>
      <c r="T449" s="149"/>
      <c r="U449" s="149"/>
      <c r="V449" s="149" t="s">
        <v>0</v>
      </c>
      <c r="W449" s="150"/>
      <c r="X449" s="146"/>
    </row>
    <row r="450" spans="1:37">
      <c r="D450" s="144" t="s">
        <v>823</v>
      </c>
      <c r="E450" s="145"/>
      <c r="F450" s="146"/>
      <c r="G450" s="147"/>
      <c r="H450" s="147"/>
      <c r="I450" s="147"/>
      <c r="J450" s="147"/>
      <c r="K450" s="148"/>
      <c r="L450" s="148"/>
      <c r="M450" s="145"/>
      <c r="N450" s="145"/>
      <c r="O450" s="146"/>
      <c r="P450" s="146"/>
      <c r="Q450" s="145"/>
      <c r="R450" s="145"/>
      <c r="S450" s="145"/>
      <c r="T450" s="149"/>
      <c r="U450" s="149"/>
      <c r="V450" s="149" t="s">
        <v>0</v>
      </c>
      <c r="W450" s="150"/>
      <c r="X450" s="146"/>
    </row>
    <row r="451" spans="1:37">
      <c r="D451" s="144" t="s">
        <v>824</v>
      </c>
      <c r="E451" s="145"/>
      <c r="F451" s="146"/>
      <c r="G451" s="147"/>
      <c r="H451" s="147"/>
      <c r="I451" s="147"/>
      <c r="J451" s="147"/>
      <c r="K451" s="148"/>
      <c r="L451" s="148"/>
      <c r="M451" s="145"/>
      <c r="N451" s="145"/>
      <c r="O451" s="146"/>
      <c r="P451" s="146"/>
      <c r="Q451" s="145"/>
      <c r="R451" s="145"/>
      <c r="S451" s="145"/>
      <c r="T451" s="149"/>
      <c r="U451" s="149"/>
      <c r="V451" s="149" t="s">
        <v>0</v>
      </c>
      <c r="W451" s="150"/>
      <c r="X451" s="146"/>
    </row>
    <row r="452" spans="1:37">
      <c r="A452" s="94">
        <v>131</v>
      </c>
      <c r="B452" s="95" t="s">
        <v>215</v>
      </c>
      <c r="C452" s="96" t="s">
        <v>825</v>
      </c>
      <c r="D452" s="97" t="s">
        <v>826</v>
      </c>
      <c r="E452" s="98">
        <v>16.709</v>
      </c>
      <c r="F452" s="99" t="s">
        <v>827</v>
      </c>
      <c r="I452" s="100">
        <f>ROUND(E452*G452,2)</f>
        <v>0</v>
      </c>
      <c r="J452" s="100">
        <f>ROUND(E452*G452,2)</f>
        <v>0</v>
      </c>
      <c r="K452" s="101">
        <v>8.9999999999999993E-3</v>
      </c>
      <c r="L452" s="101">
        <f>E452*K452</f>
        <v>0.15038099999999999</v>
      </c>
      <c r="N452" s="98">
        <f>E452*M452</f>
        <v>0</v>
      </c>
      <c r="O452" s="99">
        <v>20</v>
      </c>
      <c r="P452" s="99" t="s">
        <v>147</v>
      </c>
      <c r="V452" s="102" t="s">
        <v>97</v>
      </c>
      <c r="X452" s="96" t="s">
        <v>825</v>
      </c>
      <c r="Y452" s="96" t="s">
        <v>825</v>
      </c>
      <c r="Z452" s="99" t="s">
        <v>218</v>
      </c>
      <c r="AA452" s="96" t="s">
        <v>828</v>
      </c>
      <c r="AB452" s="99">
        <v>2</v>
      </c>
      <c r="AJ452" s="85" t="s">
        <v>829</v>
      </c>
      <c r="AK452" s="85" t="s">
        <v>151</v>
      </c>
    </row>
    <row r="453" spans="1:37">
      <c r="D453" s="144" t="s">
        <v>830</v>
      </c>
      <c r="E453" s="145"/>
      <c r="F453" s="146"/>
      <c r="G453" s="147"/>
      <c r="H453" s="147"/>
      <c r="I453" s="147"/>
      <c r="J453" s="147"/>
      <c r="K453" s="148"/>
      <c r="L453" s="148"/>
      <c r="M453" s="145"/>
      <c r="N453" s="145"/>
      <c r="O453" s="146"/>
      <c r="P453" s="146"/>
      <c r="Q453" s="145"/>
      <c r="R453" s="145"/>
      <c r="S453" s="145"/>
      <c r="T453" s="149"/>
      <c r="U453" s="149"/>
      <c r="V453" s="149" t="s">
        <v>0</v>
      </c>
      <c r="W453" s="150"/>
      <c r="X453" s="146"/>
    </row>
    <row r="454" spans="1:37">
      <c r="D454" s="144" t="s">
        <v>831</v>
      </c>
      <c r="E454" s="145"/>
      <c r="F454" s="146"/>
      <c r="G454" s="147"/>
      <c r="H454" s="147"/>
      <c r="I454" s="147"/>
      <c r="J454" s="147"/>
      <c r="K454" s="148"/>
      <c r="L454" s="148"/>
      <c r="M454" s="145"/>
      <c r="N454" s="145"/>
      <c r="O454" s="146"/>
      <c r="P454" s="146"/>
      <c r="Q454" s="145"/>
      <c r="R454" s="145"/>
      <c r="S454" s="145"/>
      <c r="T454" s="149"/>
      <c r="U454" s="149"/>
      <c r="V454" s="149" t="s">
        <v>0</v>
      </c>
      <c r="W454" s="150"/>
      <c r="X454" s="146"/>
    </row>
    <row r="455" spans="1:37" ht="25.5">
      <c r="A455" s="94">
        <v>132</v>
      </c>
      <c r="B455" s="95" t="s">
        <v>811</v>
      </c>
      <c r="C455" s="96" t="s">
        <v>832</v>
      </c>
      <c r="D455" s="97" t="s">
        <v>833</v>
      </c>
      <c r="E455" s="98">
        <v>33.597999999999999</v>
      </c>
      <c r="F455" s="99" t="s">
        <v>146</v>
      </c>
      <c r="H455" s="100">
        <f>ROUND(E455*G455,2)</f>
        <v>0</v>
      </c>
      <c r="J455" s="100">
        <f>ROUND(E455*G455,2)</f>
        <v>0</v>
      </c>
      <c r="L455" s="101">
        <f>E455*K455</f>
        <v>0</v>
      </c>
      <c r="N455" s="98">
        <f>E455*M455</f>
        <v>0</v>
      </c>
      <c r="O455" s="99">
        <v>20</v>
      </c>
      <c r="P455" s="99" t="s">
        <v>147</v>
      </c>
      <c r="V455" s="102" t="s">
        <v>814</v>
      </c>
      <c r="W455" s="103">
        <v>0.53800000000000003</v>
      </c>
      <c r="X455" s="96" t="s">
        <v>834</v>
      </c>
      <c r="Y455" s="96" t="s">
        <v>832</v>
      </c>
      <c r="Z455" s="99" t="s">
        <v>816</v>
      </c>
      <c r="AB455" s="99">
        <v>1</v>
      </c>
      <c r="AJ455" s="85" t="s">
        <v>817</v>
      </c>
      <c r="AK455" s="85" t="s">
        <v>151</v>
      </c>
    </row>
    <row r="456" spans="1:37">
      <c r="D456" s="144" t="s">
        <v>835</v>
      </c>
      <c r="E456" s="145"/>
      <c r="F456" s="146"/>
      <c r="G456" s="147"/>
      <c r="H456" s="147"/>
      <c r="I456" s="147"/>
      <c r="J456" s="147"/>
      <c r="K456" s="148"/>
      <c r="L456" s="148"/>
      <c r="M456" s="145"/>
      <c r="N456" s="145"/>
      <c r="O456" s="146"/>
      <c r="P456" s="146"/>
      <c r="Q456" s="145"/>
      <c r="R456" s="145"/>
      <c r="S456" s="145"/>
      <c r="T456" s="149"/>
      <c r="U456" s="149"/>
      <c r="V456" s="149" t="s">
        <v>0</v>
      </c>
      <c r="W456" s="150"/>
      <c r="X456" s="146"/>
    </row>
    <row r="457" spans="1:37">
      <c r="D457" s="144" t="s">
        <v>836</v>
      </c>
      <c r="E457" s="145"/>
      <c r="F457" s="146"/>
      <c r="G457" s="147"/>
      <c r="H457" s="147"/>
      <c r="I457" s="147"/>
      <c r="J457" s="147"/>
      <c r="K457" s="148"/>
      <c r="L457" s="148"/>
      <c r="M457" s="145"/>
      <c r="N457" s="145"/>
      <c r="O457" s="146"/>
      <c r="P457" s="146"/>
      <c r="Q457" s="145"/>
      <c r="R457" s="145"/>
      <c r="S457" s="145"/>
      <c r="T457" s="149"/>
      <c r="U457" s="149"/>
      <c r="V457" s="149" t="s">
        <v>0</v>
      </c>
      <c r="W457" s="150"/>
      <c r="X457" s="146"/>
    </row>
    <row r="458" spans="1:37">
      <c r="D458" s="144" t="s">
        <v>837</v>
      </c>
      <c r="E458" s="145"/>
      <c r="F458" s="146"/>
      <c r="G458" s="147"/>
      <c r="H458" s="147"/>
      <c r="I458" s="147"/>
      <c r="J458" s="147"/>
      <c r="K458" s="148"/>
      <c r="L458" s="148"/>
      <c r="M458" s="145"/>
      <c r="N458" s="145"/>
      <c r="O458" s="146"/>
      <c r="P458" s="146"/>
      <c r="Q458" s="145"/>
      <c r="R458" s="145"/>
      <c r="S458" s="145"/>
      <c r="T458" s="149"/>
      <c r="U458" s="149"/>
      <c r="V458" s="149" t="s">
        <v>0</v>
      </c>
      <c r="W458" s="150"/>
      <c r="X458" s="146"/>
    </row>
    <row r="459" spans="1:37">
      <c r="D459" s="144" t="s">
        <v>838</v>
      </c>
      <c r="E459" s="145"/>
      <c r="F459" s="146"/>
      <c r="G459" s="147"/>
      <c r="H459" s="147"/>
      <c r="I459" s="147"/>
      <c r="J459" s="147"/>
      <c r="K459" s="148"/>
      <c r="L459" s="148"/>
      <c r="M459" s="145"/>
      <c r="N459" s="145"/>
      <c r="O459" s="146"/>
      <c r="P459" s="146"/>
      <c r="Q459" s="145"/>
      <c r="R459" s="145"/>
      <c r="S459" s="145"/>
      <c r="T459" s="149"/>
      <c r="U459" s="149"/>
      <c r="V459" s="149" t="s">
        <v>0</v>
      </c>
      <c r="W459" s="150"/>
      <c r="X459" s="146"/>
    </row>
    <row r="460" spans="1:37">
      <c r="A460" s="94">
        <v>133</v>
      </c>
      <c r="B460" s="95" t="s">
        <v>215</v>
      </c>
      <c r="C460" s="96" t="s">
        <v>839</v>
      </c>
      <c r="D460" s="97" t="s">
        <v>840</v>
      </c>
      <c r="E460" s="98">
        <v>38.637999999999998</v>
      </c>
      <c r="F460" s="99" t="s">
        <v>146</v>
      </c>
      <c r="I460" s="100">
        <f>ROUND(E460*G460,2)</f>
        <v>0</v>
      </c>
      <c r="J460" s="100">
        <f>ROUND(E460*G460,2)</f>
        <v>0</v>
      </c>
      <c r="K460" s="101">
        <v>6.4000000000000005E-4</v>
      </c>
      <c r="L460" s="101">
        <f>E460*K460</f>
        <v>2.4728320000000002E-2</v>
      </c>
      <c r="N460" s="98">
        <f>E460*M460</f>
        <v>0</v>
      </c>
      <c r="O460" s="99">
        <v>20</v>
      </c>
      <c r="P460" s="99" t="s">
        <v>147</v>
      </c>
      <c r="V460" s="102" t="s">
        <v>97</v>
      </c>
      <c r="X460" s="96" t="s">
        <v>839</v>
      </c>
      <c r="Y460" s="96" t="s">
        <v>839</v>
      </c>
      <c r="Z460" s="99" t="s">
        <v>841</v>
      </c>
      <c r="AA460" s="96" t="s">
        <v>147</v>
      </c>
      <c r="AB460" s="99">
        <v>2</v>
      </c>
      <c r="AJ460" s="85" t="s">
        <v>829</v>
      </c>
      <c r="AK460" s="85" t="s">
        <v>151</v>
      </c>
    </row>
    <row r="461" spans="1:37">
      <c r="D461" s="144" t="s">
        <v>842</v>
      </c>
      <c r="E461" s="145"/>
      <c r="F461" s="146"/>
      <c r="G461" s="147"/>
      <c r="H461" s="147"/>
      <c r="I461" s="147"/>
      <c r="J461" s="147"/>
      <c r="K461" s="148"/>
      <c r="L461" s="148"/>
      <c r="M461" s="145"/>
      <c r="N461" s="145"/>
      <c r="O461" s="146"/>
      <c r="P461" s="146"/>
      <c r="Q461" s="145"/>
      <c r="R461" s="145"/>
      <c r="S461" s="145"/>
      <c r="T461" s="149"/>
      <c r="U461" s="149"/>
      <c r="V461" s="149" t="s">
        <v>0</v>
      </c>
      <c r="W461" s="150"/>
      <c r="X461" s="146"/>
    </row>
    <row r="462" spans="1:37" ht="25.5">
      <c r="A462" s="94">
        <v>134</v>
      </c>
      <c r="B462" s="95" t="s">
        <v>811</v>
      </c>
      <c r="C462" s="96" t="s">
        <v>843</v>
      </c>
      <c r="D462" s="97" t="s">
        <v>844</v>
      </c>
      <c r="E462" s="98">
        <v>69.650000000000006</v>
      </c>
      <c r="F462" s="99" t="s">
        <v>146</v>
      </c>
      <c r="H462" s="100">
        <f>ROUND(E462*G462,2)</f>
        <v>0</v>
      </c>
      <c r="J462" s="100">
        <f>ROUND(E462*G462,2)</f>
        <v>0</v>
      </c>
      <c r="K462" s="101">
        <v>1.7000000000000001E-4</v>
      </c>
      <c r="L462" s="101">
        <f>E462*K462</f>
        <v>1.1840500000000002E-2</v>
      </c>
      <c r="N462" s="98">
        <f>E462*M462</f>
        <v>0</v>
      </c>
      <c r="O462" s="99">
        <v>20</v>
      </c>
      <c r="P462" s="99" t="s">
        <v>147</v>
      </c>
      <c r="V462" s="102" t="s">
        <v>814</v>
      </c>
      <c r="W462" s="103">
        <v>2.4380000000000002</v>
      </c>
      <c r="X462" s="96" t="s">
        <v>845</v>
      </c>
      <c r="Y462" s="96" t="s">
        <v>843</v>
      </c>
      <c r="Z462" s="99" t="s">
        <v>816</v>
      </c>
      <c r="AB462" s="99">
        <v>1</v>
      </c>
      <c r="AJ462" s="85" t="s">
        <v>817</v>
      </c>
      <c r="AK462" s="85" t="s">
        <v>151</v>
      </c>
    </row>
    <row r="463" spans="1:37">
      <c r="D463" s="144" t="s">
        <v>846</v>
      </c>
      <c r="E463" s="145"/>
      <c r="F463" s="146"/>
      <c r="G463" s="147"/>
      <c r="H463" s="147"/>
      <c r="I463" s="147"/>
      <c r="J463" s="147"/>
      <c r="K463" s="148"/>
      <c r="L463" s="148"/>
      <c r="M463" s="145"/>
      <c r="N463" s="145"/>
      <c r="O463" s="146"/>
      <c r="P463" s="146"/>
      <c r="Q463" s="145"/>
      <c r="R463" s="145"/>
      <c r="S463" s="145"/>
      <c r="T463" s="149"/>
      <c r="U463" s="149"/>
      <c r="V463" s="149" t="s">
        <v>0</v>
      </c>
      <c r="W463" s="150"/>
      <c r="X463" s="146"/>
    </row>
    <row r="464" spans="1:37">
      <c r="D464" s="144" t="s">
        <v>847</v>
      </c>
      <c r="E464" s="145"/>
      <c r="F464" s="146"/>
      <c r="G464" s="147"/>
      <c r="H464" s="147"/>
      <c r="I464" s="147"/>
      <c r="J464" s="147"/>
      <c r="K464" s="148"/>
      <c r="L464" s="148"/>
      <c r="M464" s="145"/>
      <c r="N464" s="145"/>
      <c r="O464" s="146"/>
      <c r="P464" s="146"/>
      <c r="Q464" s="145"/>
      <c r="R464" s="145"/>
      <c r="S464" s="145"/>
      <c r="T464" s="149"/>
      <c r="U464" s="149"/>
      <c r="V464" s="149" t="s">
        <v>0</v>
      </c>
      <c r="W464" s="150"/>
      <c r="X464" s="146"/>
    </row>
    <row r="465" spans="1:37">
      <c r="D465" s="144" t="s">
        <v>848</v>
      </c>
      <c r="E465" s="145"/>
      <c r="F465" s="146"/>
      <c r="G465" s="147"/>
      <c r="H465" s="147"/>
      <c r="I465" s="147"/>
      <c r="J465" s="147"/>
      <c r="K465" s="148"/>
      <c r="L465" s="148"/>
      <c r="M465" s="145"/>
      <c r="N465" s="145"/>
      <c r="O465" s="146"/>
      <c r="P465" s="146"/>
      <c r="Q465" s="145"/>
      <c r="R465" s="145"/>
      <c r="S465" s="145"/>
      <c r="T465" s="149"/>
      <c r="U465" s="149"/>
      <c r="V465" s="149" t="s">
        <v>0</v>
      </c>
      <c r="W465" s="150"/>
      <c r="X465" s="146"/>
    </row>
    <row r="466" spans="1:37">
      <c r="D466" s="144" t="s">
        <v>849</v>
      </c>
      <c r="E466" s="145"/>
      <c r="F466" s="146"/>
      <c r="G466" s="147"/>
      <c r="H466" s="147"/>
      <c r="I466" s="147"/>
      <c r="J466" s="147"/>
      <c r="K466" s="148"/>
      <c r="L466" s="148"/>
      <c r="M466" s="145"/>
      <c r="N466" s="145"/>
      <c r="O466" s="146"/>
      <c r="P466" s="146"/>
      <c r="Q466" s="145"/>
      <c r="R466" s="145"/>
      <c r="S466" s="145"/>
      <c r="T466" s="149"/>
      <c r="U466" s="149"/>
      <c r="V466" s="149" t="s">
        <v>0</v>
      </c>
      <c r="W466" s="150"/>
      <c r="X466" s="146"/>
    </row>
    <row r="467" spans="1:37">
      <c r="A467" s="94">
        <v>135</v>
      </c>
      <c r="B467" s="95" t="s">
        <v>215</v>
      </c>
      <c r="C467" s="96" t="s">
        <v>850</v>
      </c>
      <c r="D467" s="97" t="s">
        <v>851</v>
      </c>
      <c r="E467" s="98">
        <v>83.58</v>
      </c>
      <c r="F467" s="99" t="s">
        <v>146</v>
      </c>
      <c r="I467" s="100">
        <f>ROUND(E467*G467,2)</f>
        <v>0</v>
      </c>
      <c r="J467" s="100">
        <f>ROUND(E467*G467,2)</f>
        <v>0</v>
      </c>
      <c r="L467" s="101">
        <f>E467*K467</f>
        <v>0</v>
      </c>
      <c r="N467" s="98">
        <f>E467*M467</f>
        <v>0</v>
      </c>
      <c r="O467" s="99">
        <v>20</v>
      </c>
      <c r="P467" s="99" t="s">
        <v>147</v>
      </c>
      <c r="V467" s="102" t="s">
        <v>97</v>
      </c>
      <c r="X467" s="96" t="s">
        <v>850</v>
      </c>
      <c r="Y467" s="96" t="s">
        <v>850</v>
      </c>
      <c r="Z467" s="99" t="s">
        <v>852</v>
      </c>
      <c r="AA467" s="96" t="s">
        <v>853</v>
      </c>
      <c r="AB467" s="99">
        <v>2</v>
      </c>
      <c r="AJ467" s="85" t="s">
        <v>829</v>
      </c>
      <c r="AK467" s="85" t="s">
        <v>151</v>
      </c>
    </row>
    <row r="468" spans="1:37">
      <c r="D468" s="144" t="s">
        <v>854</v>
      </c>
      <c r="E468" s="145"/>
      <c r="F468" s="146"/>
      <c r="G468" s="147"/>
      <c r="H468" s="147"/>
      <c r="I468" s="147"/>
      <c r="J468" s="147"/>
      <c r="K468" s="148"/>
      <c r="L468" s="148"/>
      <c r="M468" s="145"/>
      <c r="N468" s="145"/>
      <c r="O468" s="146"/>
      <c r="P468" s="146"/>
      <c r="Q468" s="145"/>
      <c r="R468" s="145"/>
      <c r="S468" s="145"/>
      <c r="T468" s="149"/>
      <c r="U468" s="149"/>
      <c r="V468" s="149" t="s">
        <v>0</v>
      </c>
      <c r="W468" s="150"/>
      <c r="X468" s="146"/>
    </row>
    <row r="469" spans="1:37" ht="25.5">
      <c r="A469" s="94">
        <v>136</v>
      </c>
      <c r="B469" s="95" t="s">
        <v>811</v>
      </c>
      <c r="C469" s="96" t="s">
        <v>855</v>
      </c>
      <c r="D469" s="97" t="s">
        <v>856</v>
      </c>
      <c r="E469" s="98">
        <v>360.61200000000002</v>
      </c>
      <c r="F469" s="99" t="s">
        <v>146</v>
      </c>
      <c r="H469" s="100">
        <f>ROUND(E469*G469,2)</f>
        <v>0</v>
      </c>
      <c r="J469" s="100">
        <f>ROUND(E469*G469,2)</f>
        <v>0</v>
      </c>
      <c r="K469" s="101">
        <v>4.0000000000000002E-4</v>
      </c>
      <c r="L469" s="101">
        <f>E469*K469</f>
        <v>0.14424480000000001</v>
      </c>
      <c r="N469" s="98">
        <f>E469*M469</f>
        <v>0</v>
      </c>
      <c r="O469" s="99">
        <v>20</v>
      </c>
      <c r="P469" s="99" t="s">
        <v>147</v>
      </c>
      <c r="V469" s="102" t="s">
        <v>814</v>
      </c>
      <c r="W469" s="103">
        <v>50.485999999999997</v>
      </c>
      <c r="X469" s="96" t="s">
        <v>857</v>
      </c>
      <c r="Y469" s="96" t="s">
        <v>855</v>
      </c>
      <c r="Z469" s="99" t="s">
        <v>816</v>
      </c>
      <c r="AB469" s="99">
        <v>1</v>
      </c>
      <c r="AJ469" s="85" t="s">
        <v>817</v>
      </c>
      <c r="AK469" s="85" t="s">
        <v>151</v>
      </c>
    </row>
    <row r="470" spans="1:37">
      <c r="A470" s="94">
        <v>137</v>
      </c>
      <c r="B470" s="95" t="s">
        <v>811</v>
      </c>
      <c r="C470" s="96" t="s">
        <v>858</v>
      </c>
      <c r="D470" s="97" t="s">
        <v>859</v>
      </c>
      <c r="E470" s="98">
        <v>69.05</v>
      </c>
      <c r="F470" s="99" t="s">
        <v>146</v>
      </c>
      <c r="H470" s="100">
        <f>ROUND(E470*G470,2)</f>
        <v>0</v>
      </c>
      <c r="J470" s="100">
        <f>ROUND(E470*G470,2)</f>
        <v>0</v>
      </c>
      <c r="K470" s="101">
        <v>5.6999999999999998E-4</v>
      </c>
      <c r="L470" s="101">
        <f>E470*K470</f>
        <v>3.9358499999999998E-2</v>
      </c>
      <c r="N470" s="98">
        <f>E470*M470</f>
        <v>0</v>
      </c>
      <c r="O470" s="99">
        <v>20</v>
      </c>
      <c r="P470" s="99" t="s">
        <v>147</v>
      </c>
      <c r="V470" s="102" t="s">
        <v>814</v>
      </c>
      <c r="W470" s="103">
        <v>15.605</v>
      </c>
      <c r="X470" s="96" t="s">
        <v>860</v>
      </c>
      <c r="Y470" s="96" t="s">
        <v>858</v>
      </c>
      <c r="Z470" s="99" t="s">
        <v>816</v>
      </c>
      <c r="AB470" s="99">
        <v>1</v>
      </c>
      <c r="AJ470" s="85" t="s">
        <v>817</v>
      </c>
      <c r="AK470" s="85" t="s">
        <v>151</v>
      </c>
    </row>
    <row r="471" spans="1:37">
      <c r="A471" s="94">
        <v>138</v>
      </c>
      <c r="B471" s="95" t="s">
        <v>215</v>
      </c>
      <c r="C471" s="96" t="s">
        <v>861</v>
      </c>
      <c r="D471" s="97" t="s">
        <v>862</v>
      </c>
      <c r="E471" s="98">
        <v>497.56400000000002</v>
      </c>
      <c r="F471" s="99" t="s">
        <v>146</v>
      </c>
      <c r="I471" s="100">
        <f>ROUND(E471*G471,2)</f>
        <v>0</v>
      </c>
      <c r="J471" s="100">
        <f>ROUND(E471*G471,2)</f>
        <v>0</v>
      </c>
      <c r="K471" s="101">
        <v>3.8800000000000002E-3</v>
      </c>
      <c r="L471" s="101">
        <f>E471*K471</f>
        <v>1.9305483200000002</v>
      </c>
      <c r="N471" s="98">
        <f>E471*M471</f>
        <v>0</v>
      </c>
      <c r="O471" s="99">
        <v>20</v>
      </c>
      <c r="P471" s="99" t="s">
        <v>147</v>
      </c>
      <c r="V471" s="102" t="s">
        <v>97</v>
      </c>
      <c r="X471" s="96" t="s">
        <v>861</v>
      </c>
      <c r="Y471" s="96" t="s">
        <v>861</v>
      </c>
      <c r="Z471" s="99" t="s">
        <v>841</v>
      </c>
      <c r="AA471" s="96" t="s">
        <v>147</v>
      </c>
      <c r="AB471" s="99">
        <v>2</v>
      </c>
      <c r="AJ471" s="85" t="s">
        <v>829</v>
      </c>
      <c r="AK471" s="85" t="s">
        <v>151</v>
      </c>
    </row>
    <row r="472" spans="1:37">
      <c r="D472" s="144" t="s">
        <v>863</v>
      </c>
      <c r="E472" s="145"/>
      <c r="F472" s="146"/>
      <c r="G472" s="147"/>
      <c r="H472" s="147"/>
      <c r="I472" s="147"/>
      <c r="J472" s="147"/>
      <c r="K472" s="148"/>
      <c r="L472" s="148"/>
      <c r="M472" s="145"/>
      <c r="N472" s="145"/>
      <c r="O472" s="146"/>
      <c r="P472" s="146"/>
      <c r="Q472" s="145"/>
      <c r="R472" s="145"/>
      <c r="S472" s="145"/>
      <c r="T472" s="149"/>
      <c r="U472" s="149"/>
      <c r="V472" s="149" t="s">
        <v>0</v>
      </c>
      <c r="W472" s="150"/>
      <c r="X472" s="146"/>
    </row>
    <row r="473" spans="1:37">
      <c r="D473" s="144" t="s">
        <v>864</v>
      </c>
      <c r="E473" s="145"/>
      <c r="F473" s="146"/>
      <c r="G473" s="147"/>
      <c r="H473" s="147"/>
      <c r="I473" s="147"/>
      <c r="J473" s="147"/>
      <c r="K473" s="148"/>
      <c r="L473" s="148"/>
      <c r="M473" s="145"/>
      <c r="N473" s="145"/>
      <c r="O473" s="146"/>
      <c r="P473" s="146"/>
      <c r="Q473" s="145"/>
      <c r="R473" s="145"/>
      <c r="S473" s="145"/>
      <c r="T473" s="149"/>
      <c r="U473" s="149"/>
      <c r="V473" s="149" t="s">
        <v>0</v>
      </c>
      <c r="W473" s="150"/>
      <c r="X473" s="146"/>
    </row>
    <row r="474" spans="1:37">
      <c r="A474" s="94">
        <v>139</v>
      </c>
      <c r="B474" s="95" t="s">
        <v>811</v>
      </c>
      <c r="C474" s="96" t="s">
        <v>865</v>
      </c>
      <c r="D474" s="97" t="s">
        <v>866</v>
      </c>
      <c r="E474" s="98">
        <v>360.61200000000002</v>
      </c>
      <c r="F474" s="99" t="s">
        <v>146</v>
      </c>
      <c r="H474" s="100">
        <f>ROUND(E474*G474,2)</f>
        <v>0</v>
      </c>
      <c r="J474" s="100">
        <f>ROUND(E474*G474,2)</f>
        <v>0</v>
      </c>
      <c r="L474" s="101">
        <f>E474*K474</f>
        <v>0</v>
      </c>
      <c r="M474" s="98">
        <v>0.01</v>
      </c>
      <c r="N474" s="98">
        <f>E474*M474</f>
        <v>3.6061200000000002</v>
      </c>
      <c r="O474" s="99">
        <v>20</v>
      </c>
      <c r="P474" s="99" t="s">
        <v>147</v>
      </c>
      <c r="V474" s="102" t="s">
        <v>814</v>
      </c>
      <c r="W474" s="103">
        <v>12.981999999999999</v>
      </c>
      <c r="X474" s="96" t="s">
        <v>867</v>
      </c>
      <c r="Y474" s="96" t="s">
        <v>865</v>
      </c>
      <c r="Z474" s="99" t="s">
        <v>868</v>
      </c>
      <c r="AB474" s="99">
        <v>1</v>
      </c>
      <c r="AJ474" s="85" t="s">
        <v>817</v>
      </c>
      <c r="AK474" s="85" t="s">
        <v>151</v>
      </c>
    </row>
    <row r="475" spans="1:37">
      <c r="D475" s="144" t="s">
        <v>869</v>
      </c>
      <c r="E475" s="145"/>
      <c r="F475" s="146"/>
      <c r="G475" s="147"/>
      <c r="H475" s="147"/>
      <c r="I475" s="147"/>
      <c r="J475" s="147"/>
      <c r="K475" s="148"/>
      <c r="L475" s="148"/>
      <c r="M475" s="145"/>
      <c r="N475" s="145"/>
      <c r="O475" s="146"/>
      <c r="P475" s="146"/>
      <c r="Q475" s="145"/>
      <c r="R475" s="145"/>
      <c r="S475" s="145"/>
      <c r="T475" s="149"/>
      <c r="U475" s="149"/>
      <c r="V475" s="149" t="s">
        <v>0</v>
      </c>
      <c r="W475" s="150"/>
      <c r="X475" s="146"/>
    </row>
    <row r="476" spans="1:37">
      <c r="D476" s="144" t="s">
        <v>818</v>
      </c>
      <c r="E476" s="145"/>
      <c r="F476" s="146"/>
      <c r="G476" s="147"/>
      <c r="H476" s="147"/>
      <c r="I476" s="147"/>
      <c r="J476" s="147"/>
      <c r="K476" s="148"/>
      <c r="L476" s="148"/>
      <c r="M476" s="145"/>
      <c r="N476" s="145"/>
      <c r="O476" s="146"/>
      <c r="P476" s="146"/>
      <c r="Q476" s="145"/>
      <c r="R476" s="145"/>
      <c r="S476" s="145"/>
      <c r="T476" s="149"/>
      <c r="U476" s="149"/>
      <c r="V476" s="149" t="s">
        <v>0</v>
      </c>
      <c r="W476" s="150"/>
      <c r="X476" s="146"/>
    </row>
    <row r="477" spans="1:37" ht="25.5">
      <c r="A477" s="94">
        <v>140</v>
      </c>
      <c r="B477" s="95" t="s">
        <v>811</v>
      </c>
      <c r="C477" s="96" t="s">
        <v>870</v>
      </c>
      <c r="D477" s="97" t="s">
        <v>871</v>
      </c>
      <c r="E477" s="98">
        <v>37.619999999999997</v>
      </c>
      <c r="F477" s="99" t="s">
        <v>58</v>
      </c>
      <c r="H477" s="100">
        <f>ROUND(E477*G477,2)</f>
        <v>0</v>
      </c>
      <c r="J477" s="100">
        <f>ROUND(E477*G477,2)</f>
        <v>0</v>
      </c>
      <c r="L477" s="101">
        <f>E477*K477</f>
        <v>0</v>
      </c>
      <c r="N477" s="98">
        <f>E477*M477</f>
        <v>0</v>
      </c>
      <c r="O477" s="99">
        <v>20</v>
      </c>
      <c r="P477" s="99" t="s">
        <v>147</v>
      </c>
      <c r="V477" s="102" t="s">
        <v>814</v>
      </c>
      <c r="X477" s="96" t="s">
        <v>872</v>
      </c>
      <c r="Y477" s="96" t="s">
        <v>870</v>
      </c>
      <c r="Z477" s="99" t="s">
        <v>816</v>
      </c>
      <c r="AB477" s="99">
        <v>1</v>
      </c>
      <c r="AJ477" s="85" t="s">
        <v>817</v>
      </c>
      <c r="AK477" s="85" t="s">
        <v>151</v>
      </c>
    </row>
    <row r="478" spans="1:37">
      <c r="D478" s="152" t="s">
        <v>873</v>
      </c>
      <c r="E478" s="153">
        <f>J478</f>
        <v>0</v>
      </c>
      <c r="H478" s="153">
        <f>SUM(H444:H477)</f>
        <v>0</v>
      </c>
      <c r="I478" s="153">
        <f>SUM(I444:I477)</f>
        <v>0</v>
      </c>
      <c r="J478" s="153">
        <f>SUM(J444:J477)</f>
        <v>0</v>
      </c>
      <c r="L478" s="154">
        <f>SUM(L444:L477)</f>
        <v>2.3128399400000004</v>
      </c>
      <c r="N478" s="155">
        <f>SUM(N444:N477)</f>
        <v>3.6061200000000002</v>
      </c>
      <c r="W478" s="103">
        <f>SUM(W444:W477)</f>
        <v>90.527000000000001</v>
      </c>
    </row>
    <row r="480" spans="1:37">
      <c r="B480" s="96" t="s">
        <v>874</v>
      </c>
    </row>
    <row r="481" spans="1:37">
      <c r="A481" s="94">
        <v>141</v>
      </c>
      <c r="B481" s="95" t="s">
        <v>875</v>
      </c>
      <c r="C481" s="96" t="s">
        <v>876</v>
      </c>
      <c r="D481" s="97" t="s">
        <v>877</v>
      </c>
      <c r="E481" s="98">
        <v>478.78699999999998</v>
      </c>
      <c r="F481" s="99" t="s">
        <v>146</v>
      </c>
      <c r="H481" s="100">
        <f>ROUND(E481*G481,2)</f>
        <v>0</v>
      </c>
      <c r="J481" s="100">
        <f>ROUND(E481*G481,2)</f>
        <v>0</v>
      </c>
      <c r="L481" s="101">
        <f>E481*K481</f>
        <v>0</v>
      </c>
      <c r="N481" s="98">
        <f>E481*M481</f>
        <v>0</v>
      </c>
      <c r="O481" s="99">
        <v>20</v>
      </c>
      <c r="P481" s="99" t="s">
        <v>147</v>
      </c>
      <c r="V481" s="102" t="s">
        <v>814</v>
      </c>
      <c r="W481" s="103">
        <v>43.091000000000001</v>
      </c>
      <c r="X481" s="96" t="s">
        <v>878</v>
      </c>
      <c r="Y481" s="96" t="s">
        <v>876</v>
      </c>
      <c r="Z481" s="99" t="s">
        <v>879</v>
      </c>
      <c r="AB481" s="99">
        <v>1</v>
      </c>
      <c r="AJ481" s="85" t="s">
        <v>817</v>
      </c>
      <c r="AK481" s="85" t="s">
        <v>151</v>
      </c>
    </row>
    <row r="482" spans="1:37">
      <c r="D482" s="144" t="s">
        <v>880</v>
      </c>
      <c r="E482" s="145"/>
      <c r="F482" s="146"/>
      <c r="G482" s="147"/>
      <c r="H482" s="147"/>
      <c r="I482" s="147"/>
      <c r="J482" s="147"/>
      <c r="K482" s="148"/>
      <c r="L482" s="148"/>
      <c r="M482" s="145"/>
      <c r="N482" s="145"/>
      <c r="O482" s="146"/>
      <c r="P482" s="146"/>
      <c r="Q482" s="145"/>
      <c r="R482" s="145"/>
      <c r="S482" s="145"/>
      <c r="T482" s="149"/>
      <c r="U482" s="149"/>
      <c r="V482" s="149" t="s">
        <v>0</v>
      </c>
      <c r="W482" s="150"/>
      <c r="X482" s="146"/>
    </row>
    <row r="483" spans="1:37">
      <c r="D483" s="144" t="s">
        <v>881</v>
      </c>
      <c r="E483" s="145"/>
      <c r="F483" s="146"/>
      <c r="G483" s="147"/>
      <c r="H483" s="147"/>
      <c r="I483" s="147"/>
      <c r="J483" s="147"/>
      <c r="K483" s="148"/>
      <c r="L483" s="148"/>
      <c r="M483" s="145"/>
      <c r="N483" s="145"/>
      <c r="O483" s="146"/>
      <c r="P483" s="146"/>
      <c r="Q483" s="145"/>
      <c r="R483" s="145"/>
      <c r="S483" s="145"/>
      <c r="T483" s="149"/>
      <c r="U483" s="149"/>
      <c r="V483" s="149" t="s">
        <v>0</v>
      </c>
      <c r="W483" s="150"/>
      <c r="X483" s="146"/>
    </row>
    <row r="484" spans="1:37">
      <c r="A484" s="94">
        <v>142</v>
      </c>
      <c r="B484" s="95" t="s">
        <v>215</v>
      </c>
      <c r="C484" s="96" t="s">
        <v>882</v>
      </c>
      <c r="D484" s="97" t="s">
        <v>883</v>
      </c>
      <c r="E484" s="98">
        <v>488.363</v>
      </c>
      <c r="F484" s="99" t="s">
        <v>146</v>
      </c>
      <c r="I484" s="100">
        <f>ROUND(E484*G484,2)</f>
        <v>0</v>
      </c>
      <c r="J484" s="100">
        <f>ROUND(E484*G484,2)</f>
        <v>0</v>
      </c>
      <c r="L484" s="101">
        <f>E484*K484</f>
        <v>0</v>
      </c>
      <c r="N484" s="98">
        <f>E484*M484</f>
        <v>0</v>
      </c>
      <c r="O484" s="99">
        <v>20</v>
      </c>
      <c r="P484" s="99" t="s">
        <v>147</v>
      </c>
      <c r="V484" s="102" t="s">
        <v>97</v>
      </c>
      <c r="X484" s="96" t="s">
        <v>882</v>
      </c>
      <c r="Y484" s="96" t="s">
        <v>882</v>
      </c>
      <c r="Z484" s="99" t="s">
        <v>218</v>
      </c>
      <c r="AA484" s="96" t="s">
        <v>147</v>
      </c>
      <c r="AB484" s="99">
        <v>2</v>
      </c>
      <c r="AJ484" s="85" t="s">
        <v>829</v>
      </c>
      <c r="AK484" s="85" t="s">
        <v>151</v>
      </c>
    </row>
    <row r="485" spans="1:37">
      <c r="D485" s="144" t="s">
        <v>884</v>
      </c>
      <c r="E485" s="145"/>
      <c r="F485" s="146"/>
      <c r="G485" s="147"/>
      <c r="H485" s="147"/>
      <c r="I485" s="147"/>
      <c r="J485" s="147"/>
      <c r="K485" s="148"/>
      <c r="L485" s="148"/>
      <c r="M485" s="145"/>
      <c r="N485" s="145"/>
      <c r="O485" s="146"/>
      <c r="P485" s="146"/>
      <c r="Q485" s="145"/>
      <c r="R485" s="145"/>
      <c r="S485" s="145"/>
      <c r="T485" s="149"/>
      <c r="U485" s="149"/>
      <c r="V485" s="149" t="s">
        <v>0</v>
      </c>
      <c r="W485" s="150"/>
      <c r="X485" s="146"/>
    </row>
    <row r="486" spans="1:37" ht="25.5">
      <c r="A486" s="94">
        <v>143</v>
      </c>
      <c r="B486" s="95" t="s">
        <v>875</v>
      </c>
      <c r="C486" s="96" t="s">
        <v>885</v>
      </c>
      <c r="D486" s="97" t="s">
        <v>886</v>
      </c>
      <c r="E486" s="98">
        <v>478.78699999999998</v>
      </c>
      <c r="F486" s="99" t="s">
        <v>146</v>
      </c>
      <c r="H486" s="100">
        <f>ROUND(E486*G486,2)</f>
        <v>0</v>
      </c>
      <c r="J486" s="100">
        <f>ROUND(E486*G486,2)</f>
        <v>0</v>
      </c>
      <c r="L486" s="101">
        <f>E486*K486</f>
        <v>0</v>
      </c>
      <c r="N486" s="98">
        <f>E486*M486</f>
        <v>0</v>
      </c>
      <c r="O486" s="99">
        <v>20</v>
      </c>
      <c r="P486" s="99" t="s">
        <v>147</v>
      </c>
      <c r="V486" s="102" t="s">
        <v>814</v>
      </c>
      <c r="W486" s="103">
        <v>110.6</v>
      </c>
      <c r="X486" s="96" t="s">
        <v>887</v>
      </c>
      <c r="Y486" s="96" t="s">
        <v>885</v>
      </c>
      <c r="Z486" s="99" t="s">
        <v>879</v>
      </c>
      <c r="AB486" s="99">
        <v>1</v>
      </c>
      <c r="AJ486" s="85" t="s">
        <v>817</v>
      </c>
      <c r="AK486" s="85" t="s">
        <v>151</v>
      </c>
    </row>
    <row r="487" spans="1:37">
      <c r="D487" s="144" t="s">
        <v>888</v>
      </c>
      <c r="E487" s="145"/>
      <c r="F487" s="146"/>
      <c r="G487" s="147"/>
      <c r="H487" s="147"/>
      <c r="I487" s="147"/>
      <c r="J487" s="147"/>
      <c r="K487" s="148"/>
      <c r="L487" s="148"/>
      <c r="M487" s="145"/>
      <c r="N487" s="145"/>
      <c r="O487" s="146"/>
      <c r="P487" s="146"/>
      <c r="Q487" s="145"/>
      <c r="R487" s="145"/>
      <c r="S487" s="145"/>
      <c r="T487" s="149"/>
      <c r="U487" s="149"/>
      <c r="V487" s="149" t="s">
        <v>0</v>
      </c>
      <c r="W487" s="150"/>
      <c r="X487" s="146"/>
    </row>
    <row r="488" spans="1:37">
      <c r="A488" s="94">
        <v>144</v>
      </c>
      <c r="B488" s="95" t="s">
        <v>215</v>
      </c>
      <c r="C488" s="96" t="s">
        <v>889</v>
      </c>
      <c r="D488" s="97" t="s">
        <v>890</v>
      </c>
      <c r="E488" s="98">
        <v>488.363</v>
      </c>
      <c r="F488" s="99" t="s">
        <v>146</v>
      </c>
      <c r="I488" s="100">
        <f>ROUND(E488*G488,2)</f>
        <v>0</v>
      </c>
      <c r="J488" s="100">
        <f>ROUND(E488*G488,2)</f>
        <v>0</v>
      </c>
      <c r="L488" s="101">
        <f>E488*K488</f>
        <v>0</v>
      </c>
      <c r="N488" s="98">
        <f>E488*M488</f>
        <v>0</v>
      </c>
      <c r="O488" s="99">
        <v>20</v>
      </c>
      <c r="P488" s="99" t="s">
        <v>147</v>
      </c>
      <c r="V488" s="102" t="s">
        <v>97</v>
      </c>
      <c r="X488" s="96" t="s">
        <v>889</v>
      </c>
      <c r="Y488" s="96" t="s">
        <v>889</v>
      </c>
      <c r="Z488" s="99" t="s">
        <v>218</v>
      </c>
      <c r="AA488" s="96" t="s">
        <v>147</v>
      </c>
      <c r="AB488" s="99">
        <v>2</v>
      </c>
      <c r="AJ488" s="85" t="s">
        <v>829</v>
      </c>
      <c r="AK488" s="85" t="s">
        <v>151</v>
      </c>
    </row>
    <row r="489" spans="1:37">
      <c r="D489" s="144" t="s">
        <v>884</v>
      </c>
      <c r="E489" s="145"/>
      <c r="F489" s="146"/>
      <c r="G489" s="147"/>
      <c r="H489" s="147"/>
      <c r="I489" s="147"/>
      <c r="J489" s="147"/>
      <c r="K489" s="148"/>
      <c r="L489" s="148"/>
      <c r="M489" s="145"/>
      <c r="N489" s="145"/>
      <c r="O489" s="146"/>
      <c r="P489" s="146"/>
      <c r="Q489" s="145"/>
      <c r="R489" s="145"/>
      <c r="S489" s="145"/>
      <c r="T489" s="149"/>
      <c r="U489" s="149"/>
      <c r="V489" s="149" t="s">
        <v>0</v>
      </c>
      <c r="W489" s="150"/>
      <c r="X489" s="146"/>
    </row>
    <row r="490" spans="1:37">
      <c r="A490" s="94">
        <v>145</v>
      </c>
      <c r="B490" s="95" t="s">
        <v>875</v>
      </c>
      <c r="C490" s="96" t="s">
        <v>891</v>
      </c>
      <c r="D490" s="97" t="s">
        <v>892</v>
      </c>
      <c r="E490" s="98">
        <v>7.9</v>
      </c>
      <c r="F490" s="99" t="s">
        <v>146</v>
      </c>
      <c r="H490" s="100">
        <f>ROUND(E490*G490,2)</f>
        <v>0</v>
      </c>
      <c r="J490" s="100">
        <f>ROUND(E490*G490,2)</f>
        <v>0</v>
      </c>
      <c r="K490" s="101">
        <v>3.0000000000000001E-5</v>
      </c>
      <c r="L490" s="101">
        <f>E490*K490</f>
        <v>2.3700000000000001E-4</v>
      </c>
      <c r="N490" s="98">
        <f>E490*M490</f>
        <v>0</v>
      </c>
      <c r="O490" s="99">
        <v>20</v>
      </c>
      <c r="P490" s="99" t="s">
        <v>147</v>
      </c>
      <c r="V490" s="102" t="s">
        <v>814</v>
      </c>
      <c r="W490" s="103">
        <v>0.47399999999999998</v>
      </c>
      <c r="X490" s="96" t="s">
        <v>893</v>
      </c>
      <c r="Y490" s="96" t="s">
        <v>891</v>
      </c>
      <c r="Z490" s="99" t="s">
        <v>879</v>
      </c>
      <c r="AB490" s="99">
        <v>1</v>
      </c>
      <c r="AJ490" s="85" t="s">
        <v>817</v>
      </c>
      <c r="AK490" s="85" t="s">
        <v>151</v>
      </c>
    </row>
    <row r="491" spans="1:37">
      <c r="D491" s="144" t="s">
        <v>654</v>
      </c>
      <c r="E491" s="145"/>
      <c r="F491" s="146"/>
      <c r="G491" s="147"/>
      <c r="H491" s="147"/>
      <c r="I491" s="147"/>
      <c r="J491" s="147"/>
      <c r="K491" s="148"/>
      <c r="L491" s="148"/>
      <c r="M491" s="145"/>
      <c r="N491" s="145"/>
      <c r="O491" s="146"/>
      <c r="P491" s="146"/>
      <c r="Q491" s="145"/>
      <c r="R491" s="145"/>
      <c r="S491" s="145"/>
      <c r="T491" s="149"/>
      <c r="U491" s="149"/>
      <c r="V491" s="149" t="s">
        <v>0</v>
      </c>
      <c r="W491" s="150"/>
      <c r="X491" s="146"/>
    </row>
    <row r="492" spans="1:37">
      <c r="D492" s="144" t="s">
        <v>655</v>
      </c>
      <c r="E492" s="145"/>
      <c r="F492" s="146"/>
      <c r="G492" s="147"/>
      <c r="H492" s="147"/>
      <c r="I492" s="147"/>
      <c r="J492" s="147"/>
      <c r="K492" s="148"/>
      <c r="L492" s="148"/>
      <c r="M492" s="145"/>
      <c r="N492" s="145"/>
      <c r="O492" s="146"/>
      <c r="P492" s="146"/>
      <c r="Q492" s="145"/>
      <c r="R492" s="145"/>
      <c r="S492" s="145"/>
      <c r="T492" s="149"/>
      <c r="U492" s="149"/>
      <c r="V492" s="149" t="s">
        <v>0</v>
      </c>
      <c r="W492" s="150"/>
      <c r="X492" s="146"/>
    </row>
    <row r="493" spans="1:37">
      <c r="D493" s="144" t="s">
        <v>656</v>
      </c>
      <c r="E493" s="145"/>
      <c r="F493" s="146"/>
      <c r="G493" s="147"/>
      <c r="H493" s="147"/>
      <c r="I493" s="147"/>
      <c r="J493" s="147"/>
      <c r="K493" s="148"/>
      <c r="L493" s="148"/>
      <c r="M493" s="145"/>
      <c r="N493" s="145"/>
      <c r="O493" s="146"/>
      <c r="P493" s="146"/>
      <c r="Q493" s="145"/>
      <c r="R493" s="145"/>
      <c r="S493" s="145"/>
      <c r="T493" s="149"/>
      <c r="U493" s="149"/>
      <c r="V493" s="149" t="s">
        <v>0</v>
      </c>
      <c r="W493" s="150"/>
      <c r="X493" s="146"/>
    </row>
    <row r="494" spans="1:37">
      <c r="A494" s="94">
        <v>146</v>
      </c>
      <c r="B494" s="95" t="s">
        <v>215</v>
      </c>
      <c r="C494" s="96" t="s">
        <v>894</v>
      </c>
      <c r="D494" s="97" t="s">
        <v>895</v>
      </c>
      <c r="E494" s="98">
        <v>8.2949999999999999</v>
      </c>
      <c r="F494" s="99" t="s">
        <v>146</v>
      </c>
      <c r="I494" s="100">
        <f>ROUND(E494*G494,2)</f>
        <v>0</v>
      </c>
      <c r="J494" s="100">
        <f>ROUND(E494*G494,2)</f>
        <v>0</v>
      </c>
      <c r="L494" s="101">
        <f>E494*K494</f>
        <v>0</v>
      </c>
      <c r="N494" s="98">
        <f>E494*M494</f>
        <v>0</v>
      </c>
      <c r="O494" s="99">
        <v>20</v>
      </c>
      <c r="P494" s="99" t="s">
        <v>147</v>
      </c>
      <c r="V494" s="102" t="s">
        <v>97</v>
      </c>
      <c r="X494" s="96" t="s">
        <v>894</v>
      </c>
      <c r="Y494" s="96" t="s">
        <v>894</v>
      </c>
      <c r="Z494" s="99" t="s">
        <v>218</v>
      </c>
      <c r="AA494" s="96" t="s">
        <v>147</v>
      </c>
      <c r="AB494" s="99">
        <v>2</v>
      </c>
      <c r="AJ494" s="85" t="s">
        <v>829</v>
      </c>
      <c r="AK494" s="85" t="s">
        <v>151</v>
      </c>
    </row>
    <row r="495" spans="1:37">
      <c r="D495" s="144" t="s">
        <v>896</v>
      </c>
      <c r="E495" s="145"/>
      <c r="F495" s="146"/>
      <c r="G495" s="147"/>
      <c r="H495" s="147"/>
      <c r="I495" s="147"/>
      <c r="J495" s="147"/>
      <c r="K495" s="148"/>
      <c r="L495" s="148"/>
      <c r="M495" s="145"/>
      <c r="N495" s="145"/>
      <c r="O495" s="146"/>
      <c r="P495" s="146"/>
      <c r="Q495" s="145"/>
      <c r="R495" s="145"/>
      <c r="S495" s="145"/>
      <c r="T495" s="149"/>
      <c r="U495" s="149"/>
      <c r="V495" s="149" t="s">
        <v>0</v>
      </c>
      <c r="W495" s="150"/>
      <c r="X495" s="146"/>
    </row>
    <row r="496" spans="1:37">
      <c r="A496" s="94">
        <v>147</v>
      </c>
      <c r="B496" s="95" t="s">
        <v>875</v>
      </c>
      <c r="C496" s="96" t="s">
        <v>897</v>
      </c>
      <c r="D496" s="97" t="s">
        <v>898</v>
      </c>
      <c r="E496" s="98">
        <v>5.9359999999999999</v>
      </c>
      <c r="F496" s="99" t="s">
        <v>146</v>
      </c>
      <c r="H496" s="100">
        <f>ROUND(E496*G496,2)</f>
        <v>0</v>
      </c>
      <c r="J496" s="100">
        <f>ROUND(E496*G496,2)</f>
        <v>0</v>
      </c>
      <c r="L496" s="101">
        <f>E496*K496</f>
        <v>0</v>
      </c>
      <c r="N496" s="98">
        <f>E496*M496</f>
        <v>0</v>
      </c>
      <c r="O496" s="99">
        <v>20</v>
      </c>
      <c r="P496" s="99" t="s">
        <v>147</v>
      </c>
      <c r="V496" s="102" t="s">
        <v>814</v>
      </c>
      <c r="W496" s="103">
        <v>0.71199999999999997</v>
      </c>
      <c r="X496" s="96" t="s">
        <v>899</v>
      </c>
      <c r="Y496" s="96" t="s">
        <v>897</v>
      </c>
      <c r="Z496" s="99" t="s">
        <v>879</v>
      </c>
      <c r="AB496" s="99">
        <v>1</v>
      </c>
      <c r="AJ496" s="85" t="s">
        <v>817</v>
      </c>
      <c r="AK496" s="85" t="s">
        <v>151</v>
      </c>
    </row>
    <row r="497" spans="1:37">
      <c r="D497" s="144" t="s">
        <v>900</v>
      </c>
      <c r="E497" s="145"/>
      <c r="F497" s="146"/>
      <c r="G497" s="147"/>
      <c r="H497" s="147"/>
      <c r="I497" s="147"/>
      <c r="J497" s="147"/>
      <c r="K497" s="148"/>
      <c r="L497" s="148"/>
      <c r="M497" s="145"/>
      <c r="N497" s="145"/>
      <c r="O497" s="146"/>
      <c r="P497" s="146"/>
      <c r="Q497" s="145"/>
      <c r="R497" s="145"/>
      <c r="S497" s="145"/>
      <c r="T497" s="149"/>
      <c r="U497" s="149"/>
      <c r="V497" s="149" t="s">
        <v>0</v>
      </c>
      <c r="W497" s="150"/>
      <c r="X497" s="146"/>
    </row>
    <row r="498" spans="1:37">
      <c r="D498" s="144" t="s">
        <v>901</v>
      </c>
      <c r="E498" s="145"/>
      <c r="F498" s="146"/>
      <c r="G498" s="147"/>
      <c r="H498" s="147"/>
      <c r="I498" s="147"/>
      <c r="J498" s="147"/>
      <c r="K498" s="148"/>
      <c r="L498" s="148"/>
      <c r="M498" s="145"/>
      <c r="N498" s="145"/>
      <c r="O498" s="146"/>
      <c r="P498" s="146"/>
      <c r="Q498" s="145"/>
      <c r="R498" s="145"/>
      <c r="S498" s="145"/>
      <c r="T498" s="149"/>
      <c r="U498" s="149"/>
      <c r="V498" s="149" t="s">
        <v>0</v>
      </c>
      <c r="W498" s="150"/>
      <c r="X498" s="146"/>
    </row>
    <row r="499" spans="1:37">
      <c r="A499" s="94">
        <v>148</v>
      </c>
      <c r="B499" s="95" t="s">
        <v>215</v>
      </c>
      <c r="C499" s="96" t="s">
        <v>902</v>
      </c>
      <c r="D499" s="97" t="s">
        <v>903</v>
      </c>
      <c r="E499" s="98">
        <v>12.465999999999999</v>
      </c>
      <c r="F499" s="99" t="s">
        <v>146</v>
      </c>
      <c r="I499" s="100">
        <f>ROUND(E499*G499,2)</f>
        <v>0</v>
      </c>
      <c r="J499" s="100">
        <f>ROUND(E499*G499,2)</f>
        <v>0</v>
      </c>
      <c r="L499" s="101">
        <f>E499*K499</f>
        <v>0</v>
      </c>
      <c r="N499" s="98">
        <f>E499*M499</f>
        <v>0</v>
      </c>
      <c r="O499" s="99">
        <v>20</v>
      </c>
      <c r="P499" s="99" t="s">
        <v>147</v>
      </c>
      <c r="V499" s="102" t="s">
        <v>97</v>
      </c>
      <c r="X499" s="96" t="s">
        <v>902</v>
      </c>
      <c r="Y499" s="96" t="s">
        <v>902</v>
      </c>
      <c r="Z499" s="99" t="s">
        <v>218</v>
      </c>
      <c r="AA499" s="96" t="s">
        <v>147</v>
      </c>
      <c r="AB499" s="99">
        <v>2</v>
      </c>
      <c r="AJ499" s="85" t="s">
        <v>829</v>
      </c>
      <c r="AK499" s="85" t="s">
        <v>151</v>
      </c>
    </row>
    <row r="500" spans="1:37">
      <c r="D500" s="144" t="s">
        <v>904</v>
      </c>
      <c r="E500" s="145"/>
      <c r="F500" s="146"/>
      <c r="G500" s="147"/>
      <c r="H500" s="147"/>
      <c r="I500" s="147"/>
      <c r="J500" s="147"/>
      <c r="K500" s="148"/>
      <c r="L500" s="148"/>
      <c r="M500" s="145"/>
      <c r="N500" s="145"/>
      <c r="O500" s="146"/>
      <c r="P500" s="146"/>
      <c r="Q500" s="145"/>
      <c r="R500" s="145"/>
      <c r="S500" s="145"/>
      <c r="T500" s="149"/>
      <c r="U500" s="149"/>
      <c r="V500" s="149" t="s">
        <v>0</v>
      </c>
      <c r="W500" s="150"/>
      <c r="X500" s="146"/>
    </row>
    <row r="501" spans="1:37" ht="25.5">
      <c r="A501" s="94">
        <v>149</v>
      </c>
      <c r="B501" s="95" t="s">
        <v>875</v>
      </c>
      <c r="C501" s="96" t="s">
        <v>905</v>
      </c>
      <c r="D501" s="97" t="s">
        <v>906</v>
      </c>
      <c r="E501" s="98">
        <v>115.72</v>
      </c>
      <c r="F501" s="99" t="s">
        <v>235</v>
      </c>
      <c r="H501" s="100">
        <f>ROUND(E501*G501,2)</f>
        <v>0</v>
      </c>
      <c r="J501" s="100">
        <f>ROUND(E501*G501,2)</f>
        <v>0</v>
      </c>
      <c r="L501" s="101">
        <f>E501*K501</f>
        <v>0</v>
      </c>
      <c r="N501" s="98">
        <f>E501*M501</f>
        <v>0</v>
      </c>
      <c r="O501" s="99">
        <v>20</v>
      </c>
      <c r="P501" s="99" t="s">
        <v>147</v>
      </c>
      <c r="V501" s="102" t="s">
        <v>814</v>
      </c>
      <c r="W501" s="103">
        <v>4.6289999999999996</v>
      </c>
      <c r="X501" s="96" t="s">
        <v>907</v>
      </c>
      <c r="Y501" s="96" t="s">
        <v>905</v>
      </c>
      <c r="Z501" s="99" t="s">
        <v>879</v>
      </c>
      <c r="AB501" s="99">
        <v>1</v>
      </c>
      <c r="AJ501" s="85" t="s">
        <v>817</v>
      </c>
      <c r="AK501" s="85" t="s">
        <v>151</v>
      </c>
    </row>
    <row r="502" spans="1:37">
      <c r="D502" s="144" t="s">
        <v>908</v>
      </c>
      <c r="E502" s="145"/>
      <c r="F502" s="146"/>
      <c r="G502" s="147"/>
      <c r="H502" s="147"/>
      <c r="I502" s="147"/>
      <c r="J502" s="147"/>
      <c r="K502" s="148"/>
      <c r="L502" s="148"/>
      <c r="M502" s="145"/>
      <c r="N502" s="145"/>
      <c r="O502" s="146"/>
      <c r="P502" s="146"/>
      <c r="Q502" s="145"/>
      <c r="R502" s="145"/>
      <c r="S502" s="145"/>
      <c r="T502" s="149"/>
      <c r="U502" s="149"/>
      <c r="V502" s="149" t="s">
        <v>0</v>
      </c>
      <c r="W502" s="150"/>
      <c r="X502" s="146"/>
    </row>
    <row r="503" spans="1:37">
      <c r="D503" s="144" t="s">
        <v>909</v>
      </c>
      <c r="E503" s="145"/>
      <c r="F503" s="146"/>
      <c r="G503" s="147"/>
      <c r="H503" s="147"/>
      <c r="I503" s="147"/>
      <c r="J503" s="147"/>
      <c r="K503" s="148"/>
      <c r="L503" s="148"/>
      <c r="M503" s="145"/>
      <c r="N503" s="145"/>
      <c r="O503" s="146"/>
      <c r="P503" s="146"/>
      <c r="Q503" s="145"/>
      <c r="R503" s="145"/>
      <c r="S503" s="145"/>
      <c r="T503" s="149"/>
      <c r="U503" s="149"/>
      <c r="V503" s="149" t="s">
        <v>0</v>
      </c>
      <c r="W503" s="150"/>
      <c r="X503" s="146"/>
    </row>
    <row r="504" spans="1:37">
      <c r="D504" s="144" t="s">
        <v>910</v>
      </c>
      <c r="E504" s="145"/>
      <c r="F504" s="146"/>
      <c r="G504" s="147"/>
      <c r="H504" s="147"/>
      <c r="I504" s="147"/>
      <c r="J504" s="147"/>
      <c r="K504" s="148"/>
      <c r="L504" s="148"/>
      <c r="M504" s="145"/>
      <c r="N504" s="145"/>
      <c r="O504" s="146"/>
      <c r="P504" s="146"/>
      <c r="Q504" s="145"/>
      <c r="R504" s="145"/>
      <c r="S504" s="145"/>
      <c r="T504" s="149"/>
      <c r="U504" s="149"/>
      <c r="V504" s="149" t="s">
        <v>0</v>
      </c>
      <c r="W504" s="150"/>
      <c r="X504" s="146"/>
    </row>
    <row r="505" spans="1:37">
      <c r="D505" s="144" t="s">
        <v>911</v>
      </c>
      <c r="E505" s="145"/>
      <c r="F505" s="146"/>
      <c r="G505" s="147"/>
      <c r="H505" s="147"/>
      <c r="I505" s="147"/>
      <c r="J505" s="147"/>
      <c r="K505" s="148"/>
      <c r="L505" s="148"/>
      <c r="M505" s="145"/>
      <c r="N505" s="145"/>
      <c r="O505" s="146"/>
      <c r="P505" s="146"/>
      <c r="Q505" s="145"/>
      <c r="R505" s="145"/>
      <c r="S505" s="145"/>
      <c r="T505" s="149"/>
      <c r="U505" s="149"/>
      <c r="V505" s="149" t="s">
        <v>0</v>
      </c>
      <c r="W505" s="150"/>
      <c r="X505" s="146"/>
    </row>
    <row r="506" spans="1:37">
      <c r="D506" s="144" t="s">
        <v>912</v>
      </c>
      <c r="E506" s="145"/>
      <c r="F506" s="146"/>
      <c r="G506" s="147"/>
      <c r="H506" s="147"/>
      <c r="I506" s="147"/>
      <c r="J506" s="147"/>
      <c r="K506" s="148"/>
      <c r="L506" s="148"/>
      <c r="M506" s="145"/>
      <c r="N506" s="145"/>
      <c r="O506" s="146"/>
      <c r="P506" s="146"/>
      <c r="Q506" s="145"/>
      <c r="R506" s="145"/>
      <c r="S506" s="145"/>
      <c r="T506" s="149"/>
      <c r="U506" s="149"/>
      <c r="V506" s="149" t="s">
        <v>0</v>
      </c>
      <c r="W506" s="150"/>
      <c r="X506" s="146"/>
    </row>
    <row r="507" spans="1:37">
      <c r="A507" s="94">
        <v>150</v>
      </c>
      <c r="B507" s="95" t="s">
        <v>215</v>
      </c>
      <c r="C507" s="96" t="s">
        <v>913</v>
      </c>
      <c r="D507" s="97" t="s">
        <v>914</v>
      </c>
      <c r="E507" s="98">
        <v>16.88</v>
      </c>
      <c r="F507" s="99" t="s">
        <v>146</v>
      </c>
      <c r="I507" s="100">
        <f>ROUND(E507*G507,2)</f>
        <v>0</v>
      </c>
      <c r="J507" s="100">
        <f>ROUND(E507*G507,2)</f>
        <v>0</v>
      </c>
      <c r="L507" s="101">
        <f>E507*K507</f>
        <v>0</v>
      </c>
      <c r="N507" s="98">
        <f>E507*M507</f>
        <v>0</v>
      </c>
      <c r="O507" s="99">
        <v>20</v>
      </c>
      <c r="P507" s="99" t="s">
        <v>147</v>
      </c>
      <c r="V507" s="102" t="s">
        <v>97</v>
      </c>
      <c r="X507" s="96" t="s">
        <v>913</v>
      </c>
      <c r="Y507" s="96" t="s">
        <v>913</v>
      </c>
      <c r="Z507" s="99" t="s">
        <v>218</v>
      </c>
      <c r="AA507" s="96" t="s">
        <v>147</v>
      </c>
      <c r="AB507" s="99">
        <v>2</v>
      </c>
      <c r="AJ507" s="85" t="s">
        <v>829</v>
      </c>
      <c r="AK507" s="85" t="s">
        <v>151</v>
      </c>
    </row>
    <row r="508" spans="1:37">
      <c r="D508" s="144" t="s">
        <v>915</v>
      </c>
      <c r="E508" s="145"/>
      <c r="F508" s="146"/>
      <c r="G508" s="147"/>
      <c r="H508" s="147"/>
      <c r="I508" s="147"/>
      <c r="J508" s="147"/>
      <c r="K508" s="148"/>
      <c r="L508" s="148"/>
      <c r="M508" s="145"/>
      <c r="N508" s="145"/>
      <c r="O508" s="146"/>
      <c r="P508" s="146"/>
      <c r="Q508" s="145"/>
      <c r="R508" s="145"/>
      <c r="S508" s="145"/>
      <c r="T508" s="149"/>
      <c r="U508" s="149"/>
      <c r="V508" s="149" t="s">
        <v>0</v>
      </c>
      <c r="W508" s="150"/>
      <c r="X508" s="146"/>
    </row>
    <row r="509" spans="1:37">
      <c r="D509" s="144" t="s">
        <v>916</v>
      </c>
      <c r="E509" s="145"/>
      <c r="F509" s="146"/>
      <c r="G509" s="147"/>
      <c r="H509" s="147"/>
      <c r="I509" s="147"/>
      <c r="J509" s="147"/>
      <c r="K509" s="148"/>
      <c r="L509" s="148"/>
      <c r="M509" s="145"/>
      <c r="N509" s="145"/>
      <c r="O509" s="146"/>
      <c r="P509" s="146"/>
      <c r="Q509" s="145"/>
      <c r="R509" s="145"/>
      <c r="S509" s="145"/>
      <c r="T509" s="149"/>
      <c r="U509" s="149"/>
      <c r="V509" s="149" t="s">
        <v>0</v>
      </c>
      <c r="W509" s="150"/>
      <c r="X509" s="146"/>
    </row>
    <row r="510" spans="1:37" ht="25.5">
      <c r="A510" s="94">
        <v>151</v>
      </c>
      <c r="B510" s="95" t="s">
        <v>875</v>
      </c>
      <c r="C510" s="96" t="s">
        <v>917</v>
      </c>
      <c r="D510" s="97" t="s">
        <v>918</v>
      </c>
      <c r="E510" s="98">
        <v>71.715000000000003</v>
      </c>
      <c r="F510" s="99" t="s">
        <v>146</v>
      </c>
      <c r="H510" s="100">
        <f>ROUND(E510*G510,2)</f>
        <v>0</v>
      </c>
      <c r="J510" s="100">
        <f>ROUND(E510*G510,2)</f>
        <v>0</v>
      </c>
      <c r="K510" s="101">
        <v>9.8300000000000002E-3</v>
      </c>
      <c r="L510" s="101">
        <f>E510*K510</f>
        <v>0.70495845000000001</v>
      </c>
      <c r="N510" s="98">
        <f>E510*M510</f>
        <v>0</v>
      </c>
      <c r="O510" s="99">
        <v>20</v>
      </c>
      <c r="P510" s="99" t="s">
        <v>147</v>
      </c>
      <c r="V510" s="102" t="s">
        <v>814</v>
      </c>
      <c r="W510" s="103">
        <v>15.132</v>
      </c>
      <c r="X510" s="96" t="s">
        <v>919</v>
      </c>
      <c r="Y510" s="96" t="s">
        <v>917</v>
      </c>
      <c r="Z510" s="99" t="s">
        <v>879</v>
      </c>
      <c r="AB510" s="99">
        <v>1</v>
      </c>
      <c r="AJ510" s="85" t="s">
        <v>817</v>
      </c>
      <c r="AK510" s="85" t="s">
        <v>151</v>
      </c>
    </row>
    <row r="511" spans="1:37">
      <c r="D511" s="144" t="s">
        <v>920</v>
      </c>
      <c r="E511" s="145"/>
      <c r="F511" s="146"/>
      <c r="G511" s="147"/>
      <c r="H511" s="147"/>
      <c r="I511" s="147"/>
      <c r="J511" s="147"/>
      <c r="K511" s="148"/>
      <c r="L511" s="148"/>
      <c r="M511" s="145"/>
      <c r="N511" s="145"/>
      <c r="O511" s="146"/>
      <c r="P511" s="146"/>
      <c r="Q511" s="145"/>
      <c r="R511" s="145"/>
      <c r="S511" s="145"/>
      <c r="T511" s="149"/>
      <c r="U511" s="149"/>
      <c r="V511" s="149" t="s">
        <v>0</v>
      </c>
      <c r="W511" s="150"/>
      <c r="X511" s="146"/>
    </row>
    <row r="512" spans="1:37">
      <c r="D512" s="144" t="s">
        <v>301</v>
      </c>
      <c r="E512" s="145"/>
      <c r="F512" s="146"/>
      <c r="G512" s="147"/>
      <c r="H512" s="147"/>
      <c r="I512" s="147"/>
      <c r="J512" s="147"/>
      <c r="K512" s="148"/>
      <c r="L512" s="148"/>
      <c r="M512" s="145"/>
      <c r="N512" s="145"/>
      <c r="O512" s="146"/>
      <c r="P512" s="146"/>
      <c r="Q512" s="145"/>
      <c r="R512" s="145"/>
      <c r="S512" s="145"/>
      <c r="T512" s="149"/>
      <c r="U512" s="149"/>
      <c r="V512" s="149" t="s">
        <v>0</v>
      </c>
      <c r="W512" s="150"/>
      <c r="X512" s="146"/>
    </row>
    <row r="513" spans="1:37">
      <c r="D513" s="144" t="s">
        <v>921</v>
      </c>
      <c r="E513" s="145"/>
      <c r="F513" s="146"/>
      <c r="G513" s="147"/>
      <c r="H513" s="147"/>
      <c r="I513" s="147"/>
      <c r="J513" s="147"/>
      <c r="K513" s="148"/>
      <c r="L513" s="148"/>
      <c r="M513" s="145"/>
      <c r="N513" s="145"/>
      <c r="O513" s="146"/>
      <c r="P513" s="146"/>
      <c r="Q513" s="145"/>
      <c r="R513" s="145"/>
      <c r="S513" s="145"/>
      <c r="T513" s="149"/>
      <c r="U513" s="149"/>
      <c r="V513" s="149" t="s">
        <v>0</v>
      </c>
      <c r="W513" s="150"/>
      <c r="X513" s="146"/>
    </row>
    <row r="514" spans="1:37">
      <c r="D514" s="144" t="s">
        <v>922</v>
      </c>
      <c r="E514" s="145"/>
      <c r="F514" s="146"/>
      <c r="G514" s="147"/>
      <c r="H514" s="147"/>
      <c r="I514" s="147"/>
      <c r="J514" s="147"/>
      <c r="K514" s="148"/>
      <c r="L514" s="148"/>
      <c r="M514" s="145"/>
      <c r="N514" s="145"/>
      <c r="O514" s="146"/>
      <c r="P514" s="146"/>
      <c r="Q514" s="145"/>
      <c r="R514" s="145"/>
      <c r="S514" s="145"/>
      <c r="T514" s="149"/>
      <c r="U514" s="149"/>
      <c r="V514" s="149" t="s">
        <v>0</v>
      </c>
      <c r="W514" s="150"/>
      <c r="X514" s="146"/>
    </row>
    <row r="515" spans="1:37">
      <c r="D515" s="144" t="s">
        <v>923</v>
      </c>
      <c r="E515" s="145"/>
      <c r="F515" s="146"/>
      <c r="G515" s="147"/>
      <c r="H515" s="147"/>
      <c r="I515" s="147"/>
      <c r="J515" s="147"/>
      <c r="K515" s="148"/>
      <c r="L515" s="148"/>
      <c r="M515" s="145"/>
      <c r="N515" s="145"/>
      <c r="O515" s="146"/>
      <c r="P515" s="146"/>
      <c r="Q515" s="145"/>
      <c r="R515" s="145"/>
      <c r="S515" s="145"/>
      <c r="T515" s="149"/>
      <c r="U515" s="149"/>
      <c r="V515" s="149" t="s">
        <v>0</v>
      </c>
      <c r="W515" s="150"/>
      <c r="X515" s="146"/>
    </row>
    <row r="516" spans="1:37">
      <c r="D516" s="144" t="s">
        <v>924</v>
      </c>
      <c r="E516" s="145"/>
      <c r="F516" s="146"/>
      <c r="G516" s="147"/>
      <c r="H516" s="147"/>
      <c r="I516" s="147"/>
      <c r="J516" s="147"/>
      <c r="K516" s="148"/>
      <c r="L516" s="148"/>
      <c r="M516" s="145"/>
      <c r="N516" s="145"/>
      <c r="O516" s="146"/>
      <c r="P516" s="146"/>
      <c r="Q516" s="145"/>
      <c r="R516" s="145"/>
      <c r="S516" s="145"/>
      <c r="T516" s="149"/>
      <c r="U516" s="149"/>
      <c r="V516" s="149" t="s">
        <v>0</v>
      </c>
      <c r="W516" s="150"/>
      <c r="X516" s="146"/>
    </row>
    <row r="517" spans="1:37">
      <c r="D517" s="144" t="s">
        <v>537</v>
      </c>
      <c r="E517" s="145"/>
      <c r="F517" s="146"/>
      <c r="G517" s="147"/>
      <c r="H517" s="147"/>
      <c r="I517" s="147"/>
      <c r="J517" s="147"/>
      <c r="K517" s="148"/>
      <c r="L517" s="148"/>
      <c r="M517" s="145"/>
      <c r="N517" s="145"/>
      <c r="O517" s="146"/>
      <c r="P517" s="146"/>
      <c r="Q517" s="145"/>
      <c r="R517" s="145"/>
      <c r="S517" s="145"/>
      <c r="T517" s="149"/>
      <c r="U517" s="149"/>
      <c r="V517" s="149" t="s">
        <v>0</v>
      </c>
      <c r="W517" s="150"/>
      <c r="X517" s="146"/>
    </row>
    <row r="518" spans="1:37">
      <c r="D518" s="144" t="s">
        <v>538</v>
      </c>
      <c r="E518" s="145"/>
      <c r="F518" s="146"/>
      <c r="G518" s="147"/>
      <c r="H518" s="147"/>
      <c r="I518" s="147"/>
      <c r="J518" s="147"/>
      <c r="K518" s="148"/>
      <c r="L518" s="148"/>
      <c r="M518" s="145"/>
      <c r="N518" s="145"/>
      <c r="O518" s="146"/>
      <c r="P518" s="146"/>
      <c r="Q518" s="145"/>
      <c r="R518" s="145"/>
      <c r="S518" s="145"/>
      <c r="T518" s="149"/>
      <c r="U518" s="149"/>
      <c r="V518" s="149" t="s">
        <v>0</v>
      </c>
      <c r="W518" s="150"/>
      <c r="X518" s="146"/>
    </row>
    <row r="519" spans="1:37">
      <c r="D519" s="144" t="s">
        <v>539</v>
      </c>
      <c r="E519" s="145"/>
      <c r="F519" s="146"/>
      <c r="G519" s="147"/>
      <c r="H519" s="147"/>
      <c r="I519" s="147"/>
      <c r="J519" s="147"/>
      <c r="K519" s="148"/>
      <c r="L519" s="148"/>
      <c r="M519" s="145"/>
      <c r="N519" s="145"/>
      <c r="O519" s="146"/>
      <c r="P519" s="146"/>
      <c r="Q519" s="145"/>
      <c r="R519" s="145"/>
      <c r="S519" s="145"/>
      <c r="T519" s="149"/>
      <c r="U519" s="149"/>
      <c r="V519" s="149" t="s">
        <v>0</v>
      </c>
      <c r="W519" s="150"/>
      <c r="X519" s="146"/>
    </row>
    <row r="520" spans="1:37">
      <c r="D520" s="144" t="s">
        <v>540</v>
      </c>
      <c r="E520" s="145"/>
      <c r="F520" s="146"/>
      <c r="G520" s="147"/>
      <c r="H520" s="147"/>
      <c r="I520" s="147"/>
      <c r="J520" s="147"/>
      <c r="K520" s="148"/>
      <c r="L520" s="148"/>
      <c r="M520" s="145"/>
      <c r="N520" s="145"/>
      <c r="O520" s="146"/>
      <c r="P520" s="146"/>
      <c r="Q520" s="145"/>
      <c r="R520" s="145"/>
      <c r="S520" s="145"/>
      <c r="T520" s="149"/>
      <c r="U520" s="149"/>
      <c r="V520" s="149" t="s">
        <v>0</v>
      </c>
      <c r="W520" s="150"/>
      <c r="X520" s="146"/>
    </row>
    <row r="521" spans="1:37">
      <c r="D521" s="144" t="s">
        <v>925</v>
      </c>
      <c r="E521" s="145"/>
      <c r="F521" s="146"/>
      <c r="G521" s="147"/>
      <c r="H521" s="147"/>
      <c r="I521" s="147"/>
      <c r="J521" s="147"/>
      <c r="K521" s="148"/>
      <c r="L521" s="148"/>
      <c r="M521" s="145"/>
      <c r="N521" s="145"/>
      <c r="O521" s="146"/>
      <c r="P521" s="146"/>
      <c r="Q521" s="145"/>
      <c r="R521" s="145"/>
      <c r="S521" s="145"/>
      <c r="T521" s="149"/>
      <c r="U521" s="149"/>
      <c r="V521" s="149" t="s">
        <v>0</v>
      </c>
      <c r="W521" s="150"/>
      <c r="X521" s="146"/>
    </row>
    <row r="522" spans="1:37">
      <c r="D522" s="144" t="s">
        <v>926</v>
      </c>
      <c r="E522" s="145"/>
      <c r="F522" s="146"/>
      <c r="G522" s="147"/>
      <c r="H522" s="147"/>
      <c r="I522" s="147"/>
      <c r="J522" s="147"/>
      <c r="K522" s="148"/>
      <c r="L522" s="148"/>
      <c r="M522" s="145"/>
      <c r="N522" s="145"/>
      <c r="O522" s="146"/>
      <c r="P522" s="146"/>
      <c r="Q522" s="145"/>
      <c r="R522" s="145"/>
      <c r="S522" s="145"/>
      <c r="T522" s="149"/>
      <c r="U522" s="149"/>
      <c r="V522" s="149" t="s">
        <v>0</v>
      </c>
      <c r="W522" s="150"/>
      <c r="X522" s="146"/>
    </row>
    <row r="523" spans="1:37">
      <c r="D523" s="144" t="s">
        <v>927</v>
      </c>
      <c r="E523" s="145"/>
      <c r="F523" s="146"/>
      <c r="G523" s="147"/>
      <c r="H523" s="147"/>
      <c r="I523" s="147"/>
      <c r="J523" s="147"/>
      <c r="K523" s="148"/>
      <c r="L523" s="148"/>
      <c r="M523" s="145"/>
      <c r="N523" s="145"/>
      <c r="O523" s="146"/>
      <c r="P523" s="146"/>
      <c r="Q523" s="145"/>
      <c r="R523" s="145"/>
      <c r="S523" s="145"/>
      <c r="T523" s="149"/>
      <c r="U523" s="149"/>
      <c r="V523" s="149" t="s">
        <v>0</v>
      </c>
      <c r="W523" s="150"/>
      <c r="X523" s="146"/>
    </row>
    <row r="524" spans="1:37">
      <c r="D524" s="144" t="s">
        <v>928</v>
      </c>
      <c r="E524" s="145"/>
      <c r="F524" s="146"/>
      <c r="G524" s="147"/>
      <c r="H524" s="147"/>
      <c r="I524" s="147"/>
      <c r="J524" s="147"/>
      <c r="K524" s="148"/>
      <c r="L524" s="148"/>
      <c r="M524" s="145"/>
      <c r="N524" s="145"/>
      <c r="O524" s="146"/>
      <c r="P524" s="146"/>
      <c r="Q524" s="145"/>
      <c r="R524" s="145"/>
      <c r="S524" s="145"/>
      <c r="T524" s="149"/>
      <c r="U524" s="149"/>
      <c r="V524" s="149" t="s">
        <v>0</v>
      </c>
      <c r="W524" s="150"/>
      <c r="X524" s="146"/>
    </row>
    <row r="525" spans="1:37">
      <c r="A525" s="94">
        <v>152</v>
      </c>
      <c r="B525" s="95" t="s">
        <v>215</v>
      </c>
      <c r="C525" s="96" t="s">
        <v>894</v>
      </c>
      <c r="D525" s="97" t="s">
        <v>895</v>
      </c>
      <c r="E525" s="98">
        <v>46.048000000000002</v>
      </c>
      <c r="F525" s="99" t="s">
        <v>146</v>
      </c>
      <c r="I525" s="100">
        <f>ROUND(E525*G525,2)</f>
        <v>0</v>
      </c>
      <c r="J525" s="100">
        <f>ROUND(E525*G525,2)</f>
        <v>0</v>
      </c>
      <c r="L525" s="101">
        <f>E525*K525</f>
        <v>0</v>
      </c>
      <c r="N525" s="98">
        <f>E525*M525</f>
        <v>0</v>
      </c>
      <c r="O525" s="99">
        <v>20</v>
      </c>
      <c r="P525" s="99" t="s">
        <v>147</v>
      </c>
      <c r="V525" s="102" t="s">
        <v>97</v>
      </c>
      <c r="X525" s="96" t="s">
        <v>894</v>
      </c>
      <c r="Y525" s="96" t="s">
        <v>894</v>
      </c>
      <c r="Z525" s="99" t="s">
        <v>218</v>
      </c>
      <c r="AA525" s="96" t="s">
        <v>147</v>
      </c>
      <c r="AB525" s="99">
        <v>2</v>
      </c>
      <c r="AJ525" s="85" t="s">
        <v>829</v>
      </c>
      <c r="AK525" s="85" t="s">
        <v>151</v>
      </c>
    </row>
    <row r="526" spans="1:37">
      <c r="D526" s="144" t="s">
        <v>929</v>
      </c>
      <c r="E526" s="145"/>
      <c r="F526" s="146"/>
      <c r="G526" s="147"/>
      <c r="H526" s="147"/>
      <c r="I526" s="147"/>
      <c r="J526" s="147"/>
      <c r="K526" s="148"/>
      <c r="L526" s="148"/>
      <c r="M526" s="145"/>
      <c r="N526" s="145"/>
      <c r="O526" s="146"/>
      <c r="P526" s="146"/>
      <c r="Q526" s="145"/>
      <c r="R526" s="145"/>
      <c r="S526" s="145"/>
      <c r="T526" s="149"/>
      <c r="U526" s="149"/>
      <c r="V526" s="149" t="s">
        <v>0</v>
      </c>
      <c r="W526" s="150"/>
      <c r="X526" s="146"/>
    </row>
    <row r="527" spans="1:37">
      <c r="A527" s="94">
        <v>153</v>
      </c>
      <c r="B527" s="95" t="s">
        <v>215</v>
      </c>
      <c r="C527" s="96" t="s">
        <v>930</v>
      </c>
      <c r="D527" s="97" t="s">
        <v>931</v>
      </c>
      <c r="E527" s="98">
        <v>29.253</v>
      </c>
      <c r="F527" s="99" t="s">
        <v>146</v>
      </c>
      <c r="I527" s="100">
        <f>ROUND(E527*G527,2)</f>
        <v>0</v>
      </c>
      <c r="J527" s="100">
        <f>ROUND(E527*G527,2)</f>
        <v>0</v>
      </c>
      <c r="L527" s="101">
        <f>E527*K527</f>
        <v>0</v>
      </c>
      <c r="N527" s="98">
        <f>E527*M527</f>
        <v>0</v>
      </c>
      <c r="O527" s="99">
        <v>20</v>
      </c>
      <c r="P527" s="99" t="s">
        <v>147</v>
      </c>
      <c r="V527" s="102" t="s">
        <v>97</v>
      </c>
      <c r="X527" s="96" t="s">
        <v>930</v>
      </c>
      <c r="Y527" s="96" t="s">
        <v>930</v>
      </c>
      <c r="Z527" s="99" t="s">
        <v>218</v>
      </c>
      <c r="AA527" s="96" t="s">
        <v>147</v>
      </c>
      <c r="AB527" s="99">
        <v>2</v>
      </c>
      <c r="AJ527" s="85" t="s">
        <v>829</v>
      </c>
      <c r="AK527" s="85" t="s">
        <v>151</v>
      </c>
    </row>
    <row r="528" spans="1:37">
      <c r="D528" s="144" t="s">
        <v>932</v>
      </c>
      <c r="E528" s="145"/>
      <c r="F528" s="146"/>
      <c r="G528" s="147"/>
      <c r="H528" s="147"/>
      <c r="I528" s="147"/>
      <c r="J528" s="147"/>
      <c r="K528" s="148"/>
      <c r="L528" s="148"/>
      <c r="M528" s="145"/>
      <c r="N528" s="145"/>
      <c r="O528" s="146"/>
      <c r="P528" s="146"/>
      <c r="Q528" s="145"/>
      <c r="R528" s="145"/>
      <c r="S528" s="145"/>
      <c r="T528" s="149"/>
      <c r="U528" s="149"/>
      <c r="V528" s="149" t="s">
        <v>0</v>
      </c>
      <c r="W528" s="150"/>
      <c r="X528" s="146"/>
    </row>
    <row r="529" spans="1:37" ht="25.5">
      <c r="A529" s="94">
        <v>154</v>
      </c>
      <c r="B529" s="95" t="s">
        <v>875</v>
      </c>
      <c r="C529" s="96" t="s">
        <v>933</v>
      </c>
      <c r="D529" s="97" t="s">
        <v>934</v>
      </c>
      <c r="E529" s="98">
        <v>353.846</v>
      </c>
      <c r="F529" s="99" t="s">
        <v>146</v>
      </c>
      <c r="H529" s="100">
        <f>ROUND(E529*G529,2)</f>
        <v>0</v>
      </c>
      <c r="J529" s="100">
        <f>ROUND(E529*G529,2)</f>
        <v>0</v>
      </c>
      <c r="K529" s="101">
        <v>1.2E-4</v>
      </c>
      <c r="L529" s="101">
        <f>E529*K529</f>
        <v>4.2461520000000003E-2</v>
      </c>
      <c r="N529" s="98">
        <f>E529*M529</f>
        <v>0</v>
      </c>
      <c r="O529" s="99">
        <v>20</v>
      </c>
      <c r="P529" s="99" t="s">
        <v>147</v>
      </c>
      <c r="V529" s="102" t="s">
        <v>814</v>
      </c>
      <c r="W529" s="103">
        <v>8.4920000000000009</v>
      </c>
      <c r="X529" s="96" t="s">
        <v>935</v>
      </c>
      <c r="Y529" s="96" t="s">
        <v>933</v>
      </c>
      <c r="Z529" s="99" t="s">
        <v>218</v>
      </c>
      <c r="AB529" s="99">
        <v>1</v>
      </c>
      <c r="AJ529" s="85" t="s">
        <v>817</v>
      </c>
      <c r="AK529" s="85" t="s">
        <v>151</v>
      </c>
    </row>
    <row r="530" spans="1:37">
      <c r="D530" s="144" t="s">
        <v>936</v>
      </c>
      <c r="E530" s="145"/>
      <c r="F530" s="146"/>
      <c r="G530" s="147"/>
      <c r="H530" s="147"/>
      <c r="I530" s="147"/>
      <c r="J530" s="147"/>
      <c r="K530" s="148"/>
      <c r="L530" s="148"/>
      <c r="M530" s="145"/>
      <c r="N530" s="145"/>
      <c r="O530" s="146"/>
      <c r="P530" s="146"/>
      <c r="Q530" s="145"/>
      <c r="R530" s="145"/>
      <c r="S530" s="145"/>
      <c r="T530" s="149"/>
      <c r="U530" s="149"/>
      <c r="V530" s="149" t="s">
        <v>0</v>
      </c>
      <c r="W530" s="150"/>
      <c r="X530" s="146"/>
    </row>
    <row r="531" spans="1:37">
      <c r="D531" s="144" t="s">
        <v>664</v>
      </c>
      <c r="E531" s="145"/>
      <c r="F531" s="146"/>
      <c r="G531" s="147"/>
      <c r="H531" s="147"/>
      <c r="I531" s="147"/>
      <c r="J531" s="147"/>
      <c r="K531" s="148"/>
      <c r="L531" s="148"/>
      <c r="M531" s="145"/>
      <c r="N531" s="145"/>
      <c r="O531" s="146"/>
      <c r="P531" s="146"/>
      <c r="Q531" s="145"/>
      <c r="R531" s="145"/>
      <c r="S531" s="145"/>
      <c r="T531" s="149"/>
      <c r="U531" s="149"/>
      <c r="V531" s="149" t="s">
        <v>0</v>
      </c>
      <c r="W531" s="150"/>
      <c r="X531" s="146"/>
    </row>
    <row r="532" spans="1:37">
      <c r="D532" s="144" t="s">
        <v>665</v>
      </c>
      <c r="E532" s="145"/>
      <c r="F532" s="146"/>
      <c r="G532" s="147"/>
      <c r="H532" s="147"/>
      <c r="I532" s="147"/>
      <c r="J532" s="147"/>
      <c r="K532" s="148"/>
      <c r="L532" s="148"/>
      <c r="M532" s="145"/>
      <c r="N532" s="145"/>
      <c r="O532" s="146"/>
      <c r="P532" s="146"/>
      <c r="Q532" s="145"/>
      <c r="R532" s="145"/>
      <c r="S532" s="145"/>
      <c r="T532" s="149"/>
      <c r="U532" s="149"/>
      <c r="V532" s="149" t="s">
        <v>0</v>
      </c>
      <c r="W532" s="150"/>
      <c r="X532" s="146"/>
    </row>
    <row r="533" spans="1:37">
      <c r="D533" s="144" t="s">
        <v>666</v>
      </c>
      <c r="E533" s="145"/>
      <c r="F533" s="146"/>
      <c r="G533" s="147"/>
      <c r="H533" s="147"/>
      <c r="I533" s="147"/>
      <c r="J533" s="147"/>
      <c r="K533" s="148"/>
      <c r="L533" s="148"/>
      <c r="M533" s="145"/>
      <c r="N533" s="145"/>
      <c r="O533" s="146"/>
      <c r="P533" s="146"/>
      <c r="Q533" s="145"/>
      <c r="R533" s="145"/>
      <c r="S533" s="145"/>
      <c r="T533" s="149"/>
      <c r="U533" s="149"/>
      <c r="V533" s="149" t="s">
        <v>0</v>
      </c>
      <c r="W533" s="150"/>
      <c r="X533" s="146"/>
    </row>
    <row r="534" spans="1:37">
      <c r="D534" s="144" t="s">
        <v>667</v>
      </c>
      <c r="E534" s="145"/>
      <c r="F534" s="146"/>
      <c r="G534" s="147"/>
      <c r="H534" s="147"/>
      <c r="I534" s="147"/>
      <c r="J534" s="147"/>
      <c r="K534" s="148"/>
      <c r="L534" s="148"/>
      <c r="M534" s="145"/>
      <c r="N534" s="145"/>
      <c r="O534" s="146"/>
      <c r="P534" s="146"/>
      <c r="Q534" s="145"/>
      <c r="R534" s="145"/>
      <c r="S534" s="145"/>
      <c r="T534" s="149"/>
      <c r="U534" s="149"/>
      <c r="V534" s="149" t="s">
        <v>0</v>
      </c>
      <c r="W534" s="150"/>
      <c r="X534" s="146"/>
    </row>
    <row r="535" spans="1:37">
      <c r="D535" s="144" t="s">
        <v>937</v>
      </c>
      <c r="E535" s="145"/>
      <c r="F535" s="146"/>
      <c r="G535" s="147"/>
      <c r="H535" s="147"/>
      <c r="I535" s="147"/>
      <c r="J535" s="147"/>
      <c r="K535" s="148"/>
      <c r="L535" s="148"/>
      <c r="M535" s="145"/>
      <c r="N535" s="145"/>
      <c r="O535" s="146"/>
      <c r="P535" s="146"/>
      <c r="Q535" s="145"/>
      <c r="R535" s="145"/>
      <c r="S535" s="145"/>
      <c r="T535" s="149"/>
      <c r="U535" s="149"/>
      <c r="V535" s="149" t="s">
        <v>0</v>
      </c>
      <c r="W535" s="150"/>
      <c r="X535" s="146"/>
    </row>
    <row r="536" spans="1:37">
      <c r="A536" s="94">
        <v>155</v>
      </c>
      <c r="B536" s="95" t="s">
        <v>875</v>
      </c>
      <c r="C536" s="96" t="s">
        <v>938</v>
      </c>
      <c r="D536" s="97" t="s">
        <v>939</v>
      </c>
      <c r="E536" s="98">
        <v>550.60599999999999</v>
      </c>
      <c r="F536" s="99" t="s">
        <v>146</v>
      </c>
      <c r="H536" s="100">
        <f>ROUND(E536*G536,2)</f>
        <v>0</v>
      </c>
      <c r="J536" s="100">
        <f>ROUND(E536*G536,2)</f>
        <v>0</v>
      </c>
      <c r="K536" s="101">
        <v>6.9999999999999994E-5</v>
      </c>
      <c r="L536" s="101">
        <f>E536*K536</f>
        <v>3.8542419999999994E-2</v>
      </c>
      <c r="N536" s="98">
        <f>E536*M536</f>
        <v>0</v>
      </c>
      <c r="O536" s="99">
        <v>20</v>
      </c>
      <c r="P536" s="99" t="s">
        <v>147</v>
      </c>
      <c r="V536" s="102" t="s">
        <v>814</v>
      </c>
      <c r="W536" s="103">
        <v>22.574999999999999</v>
      </c>
      <c r="X536" s="96" t="s">
        <v>940</v>
      </c>
      <c r="Y536" s="96" t="s">
        <v>938</v>
      </c>
      <c r="Z536" s="99" t="s">
        <v>879</v>
      </c>
      <c r="AB536" s="99">
        <v>7</v>
      </c>
      <c r="AJ536" s="85" t="s">
        <v>817</v>
      </c>
      <c r="AK536" s="85" t="s">
        <v>151</v>
      </c>
    </row>
    <row r="537" spans="1:37">
      <c r="D537" s="144" t="s">
        <v>941</v>
      </c>
      <c r="E537" s="145"/>
      <c r="F537" s="146"/>
      <c r="G537" s="147"/>
      <c r="H537" s="147"/>
      <c r="I537" s="147"/>
      <c r="J537" s="147"/>
      <c r="K537" s="148"/>
      <c r="L537" s="148"/>
      <c r="M537" s="145"/>
      <c r="N537" s="145"/>
      <c r="O537" s="146"/>
      <c r="P537" s="146"/>
      <c r="Q537" s="145"/>
      <c r="R537" s="145"/>
      <c r="S537" s="145"/>
      <c r="T537" s="149"/>
      <c r="U537" s="149"/>
      <c r="V537" s="149" t="s">
        <v>0</v>
      </c>
      <c r="W537" s="150"/>
      <c r="X537" s="146"/>
    </row>
    <row r="538" spans="1:37">
      <c r="D538" s="144" t="s">
        <v>942</v>
      </c>
      <c r="E538" s="145"/>
      <c r="F538" s="146"/>
      <c r="G538" s="147"/>
      <c r="H538" s="147"/>
      <c r="I538" s="147"/>
      <c r="J538" s="147"/>
      <c r="K538" s="148"/>
      <c r="L538" s="148"/>
      <c r="M538" s="145"/>
      <c r="N538" s="145"/>
      <c r="O538" s="146"/>
      <c r="P538" s="146"/>
      <c r="Q538" s="145"/>
      <c r="R538" s="145"/>
      <c r="S538" s="145"/>
      <c r="T538" s="149"/>
      <c r="U538" s="149"/>
      <c r="V538" s="149" t="s">
        <v>0</v>
      </c>
      <c r="W538" s="150"/>
      <c r="X538" s="146"/>
    </row>
    <row r="539" spans="1:37">
      <c r="A539" s="94">
        <v>156</v>
      </c>
      <c r="B539" s="95" t="s">
        <v>875</v>
      </c>
      <c r="C539" s="96" t="s">
        <v>943</v>
      </c>
      <c r="D539" s="97" t="s">
        <v>944</v>
      </c>
      <c r="E539" s="98">
        <v>514.71100000000001</v>
      </c>
      <c r="F539" s="99" t="s">
        <v>146</v>
      </c>
      <c r="H539" s="100">
        <f>ROUND(E539*G539,2)</f>
        <v>0</v>
      </c>
      <c r="J539" s="100">
        <f>ROUND(E539*G539,2)</f>
        <v>0</v>
      </c>
      <c r="K539" s="101">
        <v>6.9999999999999994E-5</v>
      </c>
      <c r="L539" s="101">
        <f>E539*K539</f>
        <v>3.6029769999999996E-2</v>
      </c>
      <c r="N539" s="98">
        <f>E539*M539</f>
        <v>0</v>
      </c>
      <c r="O539" s="99">
        <v>20</v>
      </c>
      <c r="P539" s="99" t="s">
        <v>147</v>
      </c>
      <c r="V539" s="102" t="s">
        <v>814</v>
      </c>
      <c r="W539" s="103">
        <v>21.103000000000002</v>
      </c>
      <c r="X539" s="96" t="s">
        <v>940</v>
      </c>
      <c r="Y539" s="96" t="s">
        <v>943</v>
      </c>
      <c r="Z539" s="99" t="s">
        <v>879</v>
      </c>
      <c r="AB539" s="99">
        <v>1</v>
      </c>
      <c r="AJ539" s="85" t="s">
        <v>817</v>
      </c>
      <c r="AK539" s="85" t="s">
        <v>151</v>
      </c>
    </row>
    <row r="540" spans="1:37">
      <c r="D540" s="144" t="s">
        <v>945</v>
      </c>
      <c r="E540" s="145"/>
      <c r="F540" s="146"/>
      <c r="G540" s="147"/>
      <c r="H540" s="147"/>
      <c r="I540" s="147"/>
      <c r="J540" s="147"/>
      <c r="K540" s="148"/>
      <c r="L540" s="148"/>
      <c r="M540" s="145"/>
      <c r="N540" s="145"/>
      <c r="O540" s="146"/>
      <c r="P540" s="146"/>
      <c r="Q540" s="145"/>
      <c r="R540" s="145"/>
      <c r="S540" s="145"/>
      <c r="T540" s="149"/>
      <c r="U540" s="149"/>
      <c r="V540" s="149" t="s">
        <v>0</v>
      </c>
      <c r="W540" s="150"/>
      <c r="X540" s="146"/>
    </row>
    <row r="541" spans="1:37">
      <c r="D541" s="144" t="s">
        <v>946</v>
      </c>
      <c r="E541" s="145"/>
      <c r="F541" s="146"/>
      <c r="G541" s="147"/>
      <c r="H541" s="147"/>
      <c r="I541" s="147"/>
      <c r="J541" s="147"/>
      <c r="K541" s="148"/>
      <c r="L541" s="148"/>
      <c r="M541" s="145"/>
      <c r="N541" s="145"/>
      <c r="O541" s="146"/>
      <c r="P541" s="146"/>
      <c r="Q541" s="145"/>
      <c r="R541" s="145"/>
      <c r="S541" s="145"/>
      <c r="T541" s="149"/>
      <c r="U541" s="149"/>
      <c r="V541" s="149" t="s">
        <v>0</v>
      </c>
      <c r="W541" s="150"/>
      <c r="X541" s="146"/>
    </row>
    <row r="542" spans="1:37">
      <c r="D542" s="144" t="s">
        <v>947</v>
      </c>
      <c r="E542" s="145"/>
      <c r="F542" s="146"/>
      <c r="G542" s="147"/>
      <c r="H542" s="147"/>
      <c r="I542" s="147"/>
      <c r="J542" s="147"/>
      <c r="K542" s="148"/>
      <c r="L542" s="148"/>
      <c r="M542" s="145"/>
      <c r="N542" s="145"/>
      <c r="O542" s="146"/>
      <c r="P542" s="146"/>
      <c r="Q542" s="145"/>
      <c r="R542" s="145"/>
      <c r="S542" s="145"/>
      <c r="T542" s="149"/>
      <c r="U542" s="149"/>
      <c r="V542" s="149" t="s">
        <v>0</v>
      </c>
      <c r="W542" s="150"/>
      <c r="X542" s="146"/>
    </row>
    <row r="543" spans="1:37" ht="25.5">
      <c r="A543" s="94">
        <v>157</v>
      </c>
      <c r="B543" s="95" t="s">
        <v>875</v>
      </c>
      <c r="C543" s="96" t="s">
        <v>948</v>
      </c>
      <c r="D543" s="97" t="s">
        <v>949</v>
      </c>
      <c r="E543" s="98">
        <v>268.27800000000002</v>
      </c>
      <c r="F543" s="99" t="s">
        <v>58</v>
      </c>
      <c r="H543" s="100">
        <f>ROUND(E543*G543,2)</f>
        <v>0</v>
      </c>
      <c r="J543" s="100">
        <f>ROUND(E543*G543,2)</f>
        <v>0</v>
      </c>
      <c r="L543" s="101">
        <f>E543*K543</f>
        <v>0</v>
      </c>
      <c r="N543" s="98">
        <f>E543*M543</f>
        <v>0</v>
      </c>
      <c r="O543" s="99">
        <v>20</v>
      </c>
      <c r="P543" s="99" t="s">
        <v>147</v>
      </c>
      <c r="V543" s="102" t="s">
        <v>814</v>
      </c>
      <c r="X543" s="96" t="s">
        <v>950</v>
      </c>
      <c r="Y543" s="96" t="s">
        <v>948</v>
      </c>
      <c r="Z543" s="99" t="s">
        <v>879</v>
      </c>
      <c r="AB543" s="99">
        <v>1</v>
      </c>
      <c r="AJ543" s="85" t="s">
        <v>817</v>
      </c>
      <c r="AK543" s="85" t="s">
        <v>151</v>
      </c>
    </row>
    <row r="544" spans="1:37">
      <c r="D544" s="152" t="s">
        <v>951</v>
      </c>
      <c r="E544" s="153">
        <f>J544</f>
        <v>0</v>
      </c>
      <c r="H544" s="153">
        <f>SUM(H480:H543)</f>
        <v>0</v>
      </c>
      <c r="I544" s="153">
        <f>SUM(I480:I543)</f>
        <v>0</v>
      </c>
      <c r="J544" s="153">
        <f>SUM(J480:J543)</f>
        <v>0</v>
      </c>
      <c r="L544" s="154">
        <f>SUM(L480:L543)</f>
        <v>0.82222916000000001</v>
      </c>
      <c r="N544" s="155">
        <f>SUM(N480:N543)</f>
        <v>0</v>
      </c>
      <c r="W544" s="103">
        <f>SUM(W480:W543)</f>
        <v>226.80799999999996</v>
      </c>
    </row>
    <row r="546" spans="1:37">
      <c r="B546" s="96" t="s">
        <v>952</v>
      </c>
    </row>
    <row r="547" spans="1:37">
      <c r="A547" s="94">
        <v>158</v>
      </c>
      <c r="B547" s="95" t="s">
        <v>953</v>
      </c>
      <c r="C547" s="96" t="s">
        <v>954</v>
      </c>
      <c r="D547" s="97" t="s">
        <v>955</v>
      </c>
      <c r="E547" s="98">
        <v>1</v>
      </c>
      <c r="F547" s="99" t="s">
        <v>14</v>
      </c>
      <c r="H547" s="100">
        <f>ROUND(E547*G547,2)</f>
        <v>0</v>
      </c>
      <c r="J547" s="100">
        <f>ROUND(E547*G547,2)</f>
        <v>0</v>
      </c>
      <c r="L547" s="101">
        <f>E547*K547</f>
        <v>0</v>
      </c>
      <c r="N547" s="98">
        <f>E547*M547</f>
        <v>0</v>
      </c>
      <c r="O547" s="99">
        <v>20</v>
      </c>
      <c r="P547" s="99" t="s">
        <v>147</v>
      </c>
      <c r="V547" s="102" t="s">
        <v>814</v>
      </c>
      <c r="X547" s="96" t="s">
        <v>953</v>
      </c>
      <c r="Y547" s="96" t="s">
        <v>954</v>
      </c>
      <c r="Z547" s="99" t="s">
        <v>218</v>
      </c>
      <c r="AB547" s="99">
        <v>7</v>
      </c>
      <c r="AJ547" s="85" t="s">
        <v>817</v>
      </c>
      <c r="AK547" s="85" t="s">
        <v>151</v>
      </c>
    </row>
    <row r="548" spans="1:37">
      <c r="D548" s="152" t="s">
        <v>956</v>
      </c>
      <c r="E548" s="153">
        <f>J548</f>
        <v>0</v>
      </c>
      <c r="H548" s="153">
        <f>SUM(H546:H547)</f>
        <v>0</v>
      </c>
      <c r="I548" s="153">
        <f>SUM(I546:I547)</f>
        <v>0</v>
      </c>
      <c r="J548" s="153">
        <f>SUM(J546:J547)</f>
        <v>0</v>
      </c>
      <c r="L548" s="154">
        <f>SUM(L546:L547)</f>
        <v>0</v>
      </c>
      <c r="N548" s="155">
        <f>SUM(N546:N547)</f>
        <v>0</v>
      </c>
      <c r="W548" s="103">
        <f>SUM(W546:W547)</f>
        <v>0</v>
      </c>
    </row>
    <row r="550" spans="1:37">
      <c r="B550" s="96" t="s">
        <v>957</v>
      </c>
    </row>
    <row r="551" spans="1:37" ht="25.5">
      <c r="A551" s="94">
        <v>159</v>
      </c>
      <c r="B551" s="95" t="s">
        <v>953</v>
      </c>
      <c r="C551" s="96" t="s">
        <v>958</v>
      </c>
      <c r="D551" s="97" t="s">
        <v>959</v>
      </c>
      <c r="E551" s="98">
        <v>3</v>
      </c>
      <c r="F551" s="99" t="s">
        <v>549</v>
      </c>
      <c r="H551" s="100">
        <f>ROUND(E551*G551,2)</f>
        <v>0</v>
      </c>
      <c r="J551" s="100">
        <f>ROUND(E551*G551,2)</f>
        <v>0</v>
      </c>
      <c r="K551" s="101">
        <v>5.0000000000000002E-5</v>
      </c>
      <c r="L551" s="101">
        <f>E551*K551</f>
        <v>1.5000000000000001E-4</v>
      </c>
      <c r="N551" s="98">
        <f>E551*M551</f>
        <v>0</v>
      </c>
      <c r="O551" s="99">
        <v>20</v>
      </c>
      <c r="P551" s="99" t="s">
        <v>147</v>
      </c>
      <c r="V551" s="102" t="s">
        <v>814</v>
      </c>
      <c r="W551" s="103">
        <v>3.1080000000000001</v>
      </c>
      <c r="X551" s="96" t="s">
        <v>960</v>
      </c>
      <c r="Y551" s="96" t="s">
        <v>958</v>
      </c>
      <c r="Z551" s="99" t="s">
        <v>961</v>
      </c>
      <c r="AB551" s="99">
        <v>7</v>
      </c>
      <c r="AJ551" s="85" t="s">
        <v>817</v>
      </c>
      <c r="AK551" s="85" t="s">
        <v>151</v>
      </c>
    </row>
    <row r="552" spans="1:37">
      <c r="A552" s="94">
        <v>160</v>
      </c>
      <c r="B552" s="95" t="s">
        <v>215</v>
      </c>
      <c r="C552" s="96" t="s">
        <v>962</v>
      </c>
      <c r="D552" s="97" t="s">
        <v>963</v>
      </c>
      <c r="E552" s="98">
        <v>3</v>
      </c>
      <c r="F552" s="99" t="s">
        <v>313</v>
      </c>
      <c r="I552" s="100">
        <f>ROUND(E552*G552,2)</f>
        <v>0</v>
      </c>
      <c r="J552" s="100">
        <f>ROUND(E552*G552,2)</f>
        <v>0</v>
      </c>
      <c r="K552" s="101">
        <v>2.5000000000000001E-3</v>
      </c>
      <c r="L552" s="101">
        <f>E552*K552</f>
        <v>7.4999999999999997E-3</v>
      </c>
      <c r="N552" s="98">
        <f>E552*M552</f>
        <v>0</v>
      </c>
      <c r="O552" s="99">
        <v>20</v>
      </c>
      <c r="P552" s="99" t="s">
        <v>147</v>
      </c>
      <c r="V552" s="102" t="s">
        <v>97</v>
      </c>
      <c r="X552" s="96" t="s">
        <v>964</v>
      </c>
      <c r="Y552" s="96" t="s">
        <v>962</v>
      </c>
      <c r="Z552" s="99" t="s">
        <v>965</v>
      </c>
      <c r="AA552" s="96" t="s">
        <v>147</v>
      </c>
      <c r="AB552" s="99">
        <v>8</v>
      </c>
      <c r="AJ552" s="85" t="s">
        <v>829</v>
      </c>
      <c r="AK552" s="85" t="s">
        <v>151</v>
      </c>
    </row>
    <row r="553" spans="1:37" ht="25.5">
      <c r="A553" s="94">
        <v>161</v>
      </c>
      <c r="B553" s="95" t="s">
        <v>953</v>
      </c>
      <c r="C553" s="96" t="s">
        <v>966</v>
      </c>
      <c r="D553" s="97" t="s">
        <v>967</v>
      </c>
      <c r="E553" s="98">
        <v>1.847</v>
      </c>
      <c r="F553" s="99" t="s">
        <v>58</v>
      </c>
      <c r="H553" s="100">
        <f>ROUND(E553*G553,2)</f>
        <v>0</v>
      </c>
      <c r="J553" s="100">
        <f>ROUND(E553*G553,2)</f>
        <v>0</v>
      </c>
      <c r="L553" s="101">
        <f>E553*K553</f>
        <v>0</v>
      </c>
      <c r="N553" s="98">
        <f>E553*M553</f>
        <v>0</v>
      </c>
      <c r="O553" s="99">
        <v>20</v>
      </c>
      <c r="P553" s="99" t="s">
        <v>147</v>
      </c>
      <c r="V553" s="102" t="s">
        <v>814</v>
      </c>
      <c r="X553" s="96" t="s">
        <v>968</v>
      </c>
      <c r="Y553" s="96" t="s">
        <v>966</v>
      </c>
      <c r="Z553" s="99" t="s">
        <v>969</v>
      </c>
      <c r="AB553" s="99">
        <v>1</v>
      </c>
      <c r="AJ553" s="85" t="s">
        <v>817</v>
      </c>
      <c r="AK553" s="85" t="s">
        <v>151</v>
      </c>
    </row>
    <row r="554" spans="1:37">
      <c r="D554" s="152" t="s">
        <v>970</v>
      </c>
      <c r="E554" s="153">
        <f>J554</f>
        <v>0</v>
      </c>
      <c r="H554" s="153">
        <f>SUM(H550:H553)</f>
        <v>0</v>
      </c>
      <c r="I554" s="153">
        <f>SUM(I550:I553)</f>
        <v>0</v>
      </c>
      <c r="J554" s="153">
        <f>SUM(J550:J553)</f>
        <v>0</v>
      </c>
      <c r="L554" s="154">
        <f>SUM(L550:L553)</f>
        <v>7.6499999999999997E-3</v>
      </c>
      <c r="N554" s="155">
        <f>SUM(N550:N553)</f>
        <v>0</v>
      </c>
      <c r="W554" s="103">
        <f>SUM(W550:W553)</f>
        <v>3.1080000000000001</v>
      </c>
    </row>
    <row r="556" spans="1:37">
      <c r="B556" s="96" t="s">
        <v>971</v>
      </c>
    </row>
    <row r="557" spans="1:37">
      <c r="A557" s="94">
        <v>162</v>
      </c>
      <c r="B557" s="95" t="s">
        <v>953</v>
      </c>
      <c r="C557" s="96" t="s">
        <v>972</v>
      </c>
      <c r="D557" s="97" t="s">
        <v>973</v>
      </c>
      <c r="E557" s="98">
        <v>1</v>
      </c>
      <c r="F557" s="99" t="s">
        <v>14</v>
      </c>
      <c r="H557" s="100">
        <f>ROUND(E557*G557,2)</f>
        <v>0</v>
      </c>
      <c r="J557" s="100">
        <f>ROUND(E557*G557,2)</f>
        <v>0</v>
      </c>
      <c r="L557" s="101">
        <f>E557*K557</f>
        <v>0</v>
      </c>
      <c r="N557" s="98">
        <f>E557*M557</f>
        <v>0</v>
      </c>
      <c r="O557" s="99">
        <v>20</v>
      </c>
      <c r="P557" s="99" t="s">
        <v>147</v>
      </c>
      <c r="V557" s="102" t="s">
        <v>814</v>
      </c>
      <c r="X557" s="96" t="s">
        <v>974</v>
      </c>
      <c r="Y557" s="96" t="s">
        <v>972</v>
      </c>
      <c r="Z557" s="99" t="s">
        <v>218</v>
      </c>
      <c r="AB557" s="99">
        <v>7</v>
      </c>
      <c r="AJ557" s="85" t="s">
        <v>817</v>
      </c>
      <c r="AK557" s="85" t="s">
        <v>151</v>
      </c>
    </row>
    <row r="558" spans="1:37">
      <c r="D558" s="152" t="s">
        <v>975</v>
      </c>
      <c r="E558" s="153">
        <f>J558</f>
        <v>0</v>
      </c>
      <c r="H558" s="153">
        <f>SUM(H556:H557)</f>
        <v>0</v>
      </c>
      <c r="I558" s="153">
        <f>SUM(I556:I557)</f>
        <v>0</v>
      </c>
      <c r="J558" s="153">
        <f>SUM(J556:J557)</f>
        <v>0</v>
      </c>
      <c r="L558" s="154">
        <f>SUM(L556:L557)</f>
        <v>0</v>
      </c>
      <c r="N558" s="155">
        <f>SUM(N556:N557)</f>
        <v>0</v>
      </c>
      <c r="W558" s="103">
        <f>SUM(W556:W557)</f>
        <v>0</v>
      </c>
    </row>
    <row r="560" spans="1:37">
      <c r="B560" s="96" t="s">
        <v>976</v>
      </c>
    </row>
    <row r="561" spans="1:37">
      <c r="A561" s="94">
        <v>163</v>
      </c>
      <c r="B561" s="95" t="s">
        <v>977</v>
      </c>
      <c r="C561" s="96" t="s">
        <v>978</v>
      </c>
      <c r="D561" s="97" t="s">
        <v>979</v>
      </c>
      <c r="E561" s="98">
        <v>1</v>
      </c>
      <c r="F561" s="99" t="s">
        <v>14</v>
      </c>
      <c r="H561" s="100">
        <f>ROUND(E561*G561,2)</f>
        <v>0</v>
      </c>
      <c r="J561" s="100">
        <f>ROUND(E561*G561,2)</f>
        <v>0</v>
      </c>
      <c r="L561" s="101">
        <f>E561*K561</f>
        <v>0</v>
      </c>
      <c r="N561" s="98">
        <f>E561*M561</f>
        <v>0</v>
      </c>
      <c r="O561" s="99">
        <v>20</v>
      </c>
      <c r="P561" s="99" t="s">
        <v>147</v>
      </c>
      <c r="V561" s="102" t="s">
        <v>814</v>
      </c>
      <c r="X561" s="96" t="s">
        <v>980</v>
      </c>
      <c r="Y561" s="96" t="s">
        <v>978</v>
      </c>
      <c r="Z561" s="99" t="s">
        <v>218</v>
      </c>
      <c r="AB561" s="99">
        <v>7</v>
      </c>
      <c r="AJ561" s="85" t="s">
        <v>817</v>
      </c>
      <c r="AK561" s="85" t="s">
        <v>151</v>
      </c>
    </row>
    <row r="562" spans="1:37">
      <c r="A562" s="94">
        <v>164</v>
      </c>
      <c r="B562" s="95" t="s">
        <v>977</v>
      </c>
      <c r="C562" s="96" t="s">
        <v>981</v>
      </c>
      <c r="D562" s="97" t="s">
        <v>982</v>
      </c>
      <c r="E562" s="98">
        <v>1</v>
      </c>
      <c r="F562" s="99" t="s">
        <v>14</v>
      </c>
      <c r="H562" s="100">
        <f>ROUND(E562*G562,2)</f>
        <v>0</v>
      </c>
      <c r="J562" s="100">
        <f>ROUND(E562*G562,2)</f>
        <v>0</v>
      </c>
      <c r="L562" s="101">
        <f>E562*K562</f>
        <v>0</v>
      </c>
      <c r="N562" s="98">
        <f>E562*M562</f>
        <v>0</v>
      </c>
      <c r="O562" s="99">
        <v>20</v>
      </c>
      <c r="P562" s="99" t="s">
        <v>147</v>
      </c>
      <c r="V562" s="102" t="s">
        <v>814</v>
      </c>
      <c r="X562" s="96" t="s">
        <v>980</v>
      </c>
      <c r="Y562" s="96" t="s">
        <v>981</v>
      </c>
      <c r="Z562" s="99" t="s">
        <v>218</v>
      </c>
      <c r="AB562" s="99">
        <v>7</v>
      </c>
      <c r="AJ562" s="85" t="s">
        <v>817</v>
      </c>
      <c r="AK562" s="85" t="s">
        <v>151</v>
      </c>
    </row>
    <row r="563" spans="1:37">
      <c r="D563" s="152" t="s">
        <v>983</v>
      </c>
      <c r="E563" s="153">
        <f>J563</f>
        <v>0</v>
      </c>
      <c r="H563" s="153">
        <f>SUM(H560:H562)</f>
        <v>0</v>
      </c>
      <c r="I563" s="153">
        <f>SUM(I560:I562)</f>
        <v>0</v>
      </c>
      <c r="J563" s="153">
        <f>SUM(J560:J562)</f>
        <v>0</v>
      </c>
      <c r="L563" s="154">
        <f>SUM(L560:L562)</f>
        <v>0</v>
      </c>
      <c r="N563" s="155">
        <f>SUM(N560:N562)</f>
        <v>0</v>
      </c>
      <c r="W563" s="103">
        <f>SUM(W560:W562)</f>
        <v>0</v>
      </c>
    </row>
    <row r="565" spans="1:37">
      <c r="B565" s="96" t="s">
        <v>984</v>
      </c>
    </row>
    <row r="566" spans="1:37" ht="25.5">
      <c r="A566" s="94">
        <v>165</v>
      </c>
      <c r="B566" s="95" t="s">
        <v>985</v>
      </c>
      <c r="C566" s="96" t="s">
        <v>986</v>
      </c>
      <c r="D566" s="97" t="s">
        <v>987</v>
      </c>
      <c r="E566" s="98">
        <v>3.36</v>
      </c>
      <c r="F566" s="99" t="s">
        <v>146</v>
      </c>
      <c r="H566" s="100">
        <f>ROUND(E566*G566,2)</f>
        <v>0</v>
      </c>
      <c r="J566" s="100">
        <f>ROUND(E566*G566,2)</f>
        <v>0</v>
      </c>
      <c r="L566" s="101">
        <f>E566*K566</f>
        <v>0</v>
      </c>
      <c r="N566" s="98">
        <f>E566*M566</f>
        <v>0</v>
      </c>
      <c r="O566" s="99">
        <v>20</v>
      </c>
      <c r="P566" s="99">
        <v>35</v>
      </c>
      <c r="V566" s="102" t="s">
        <v>814</v>
      </c>
      <c r="W566" s="103">
        <v>0.76300000000000001</v>
      </c>
      <c r="X566" s="96" t="s">
        <v>988</v>
      </c>
      <c r="Y566" s="96" t="s">
        <v>986</v>
      </c>
      <c r="Z566" s="99" t="s">
        <v>218</v>
      </c>
      <c r="AB566" s="99">
        <v>1</v>
      </c>
      <c r="AJ566" s="85" t="s">
        <v>817</v>
      </c>
      <c r="AK566" s="85" t="s">
        <v>151</v>
      </c>
    </row>
    <row r="567" spans="1:37">
      <c r="D567" s="144" t="s">
        <v>989</v>
      </c>
      <c r="E567" s="145"/>
      <c r="F567" s="146"/>
      <c r="G567" s="147"/>
      <c r="H567" s="147"/>
      <c r="I567" s="147"/>
      <c r="J567" s="147"/>
      <c r="K567" s="148"/>
      <c r="L567" s="148"/>
      <c r="M567" s="145"/>
      <c r="N567" s="145"/>
      <c r="O567" s="146"/>
      <c r="P567" s="146"/>
      <c r="Q567" s="145"/>
      <c r="R567" s="145"/>
      <c r="S567" s="145"/>
      <c r="T567" s="149"/>
      <c r="U567" s="149"/>
      <c r="V567" s="149" t="s">
        <v>0</v>
      </c>
      <c r="W567" s="150"/>
      <c r="X567" s="146"/>
    </row>
    <row r="568" spans="1:37">
      <c r="D568" s="144" t="s">
        <v>990</v>
      </c>
      <c r="E568" s="145"/>
      <c r="F568" s="146"/>
      <c r="G568" s="147"/>
      <c r="H568" s="147"/>
      <c r="I568" s="147"/>
      <c r="J568" s="147"/>
      <c r="K568" s="148"/>
      <c r="L568" s="148"/>
      <c r="M568" s="145"/>
      <c r="N568" s="145"/>
      <c r="O568" s="146"/>
      <c r="P568" s="146"/>
      <c r="Q568" s="145"/>
      <c r="R568" s="145"/>
      <c r="S568" s="145"/>
      <c r="T568" s="149"/>
      <c r="U568" s="149"/>
      <c r="V568" s="149" t="s">
        <v>0</v>
      </c>
      <c r="W568" s="150"/>
      <c r="X568" s="146"/>
    </row>
    <row r="569" spans="1:37">
      <c r="D569" s="144" t="s">
        <v>991</v>
      </c>
      <c r="E569" s="145"/>
      <c r="F569" s="146"/>
      <c r="G569" s="147"/>
      <c r="H569" s="147"/>
      <c r="I569" s="147"/>
      <c r="J569" s="147"/>
      <c r="K569" s="148"/>
      <c r="L569" s="148"/>
      <c r="M569" s="145"/>
      <c r="N569" s="145"/>
      <c r="O569" s="146"/>
      <c r="P569" s="146"/>
      <c r="Q569" s="145"/>
      <c r="R569" s="145"/>
      <c r="S569" s="145"/>
      <c r="T569" s="149"/>
      <c r="U569" s="149"/>
      <c r="V569" s="149" t="s">
        <v>0</v>
      </c>
      <c r="W569" s="150"/>
      <c r="X569" s="146"/>
    </row>
    <row r="570" spans="1:37" ht="25.5">
      <c r="A570" s="94">
        <v>166</v>
      </c>
      <c r="B570" s="95" t="s">
        <v>985</v>
      </c>
      <c r="C570" s="96" t="s">
        <v>992</v>
      </c>
      <c r="D570" s="97" t="s">
        <v>993</v>
      </c>
      <c r="E570" s="98">
        <v>493.37299999999999</v>
      </c>
      <c r="F570" s="99" t="s">
        <v>146</v>
      </c>
      <c r="H570" s="100">
        <f>ROUND(E570*G570,2)</f>
        <v>0</v>
      </c>
      <c r="J570" s="100">
        <f>ROUND(E570*G570,2)</f>
        <v>0</v>
      </c>
      <c r="L570" s="101">
        <f>E570*K570</f>
        <v>0</v>
      </c>
      <c r="N570" s="98">
        <f>E570*M570</f>
        <v>0</v>
      </c>
      <c r="O570" s="99">
        <v>20</v>
      </c>
      <c r="P570" s="99">
        <v>30</v>
      </c>
      <c r="V570" s="102" t="s">
        <v>814</v>
      </c>
      <c r="W570" s="103">
        <v>159.85300000000001</v>
      </c>
      <c r="X570" s="96" t="s">
        <v>994</v>
      </c>
      <c r="Y570" s="96" t="s">
        <v>992</v>
      </c>
      <c r="Z570" s="99" t="s">
        <v>995</v>
      </c>
      <c r="AB570" s="99">
        <v>1</v>
      </c>
      <c r="AJ570" s="85" t="s">
        <v>817</v>
      </c>
      <c r="AK570" s="85" t="s">
        <v>151</v>
      </c>
    </row>
    <row r="571" spans="1:37">
      <c r="D571" s="144" t="s">
        <v>996</v>
      </c>
      <c r="E571" s="145"/>
      <c r="F571" s="146"/>
      <c r="G571" s="147"/>
      <c r="H571" s="147"/>
      <c r="I571" s="147"/>
      <c r="J571" s="147"/>
      <c r="K571" s="148"/>
      <c r="L571" s="148"/>
      <c r="M571" s="145"/>
      <c r="N571" s="145"/>
      <c r="O571" s="146"/>
      <c r="P571" s="146"/>
      <c r="Q571" s="145"/>
      <c r="R571" s="145"/>
      <c r="S571" s="145"/>
      <c r="T571" s="149"/>
      <c r="U571" s="149"/>
      <c r="V571" s="149" t="s">
        <v>0</v>
      </c>
      <c r="W571" s="150"/>
      <c r="X571" s="146"/>
    </row>
    <row r="572" spans="1:37">
      <c r="D572" s="144" t="s">
        <v>997</v>
      </c>
      <c r="E572" s="145"/>
      <c r="F572" s="146"/>
      <c r="G572" s="147"/>
      <c r="H572" s="147"/>
      <c r="I572" s="147"/>
      <c r="J572" s="147"/>
      <c r="K572" s="148"/>
      <c r="L572" s="148"/>
      <c r="M572" s="145"/>
      <c r="N572" s="145"/>
      <c r="O572" s="146"/>
      <c r="P572" s="146"/>
      <c r="Q572" s="145"/>
      <c r="R572" s="145"/>
      <c r="S572" s="145"/>
      <c r="T572" s="149"/>
      <c r="U572" s="149"/>
      <c r="V572" s="149" t="s">
        <v>0</v>
      </c>
      <c r="W572" s="150"/>
      <c r="X572" s="146"/>
    </row>
    <row r="573" spans="1:37">
      <c r="A573" s="94">
        <v>167</v>
      </c>
      <c r="B573" s="95" t="s">
        <v>215</v>
      </c>
      <c r="C573" s="96" t="s">
        <v>998</v>
      </c>
      <c r="D573" s="97" t="s">
        <v>999</v>
      </c>
      <c r="E573" s="98">
        <v>13.568</v>
      </c>
      <c r="F573" s="99" t="s">
        <v>164</v>
      </c>
      <c r="I573" s="100">
        <f>ROUND(E573*G573,2)</f>
        <v>0</v>
      </c>
      <c r="J573" s="100">
        <f>ROUND(E573*G573,2)</f>
        <v>0</v>
      </c>
      <c r="K573" s="101">
        <v>0.55000000000000004</v>
      </c>
      <c r="L573" s="101">
        <f>E573*K573</f>
        <v>7.4624000000000006</v>
      </c>
      <c r="N573" s="98">
        <f>E573*M573</f>
        <v>0</v>
      </c>
      <c r="O573" s="99">
        <v>20</v>
      </c>
      <c r="P573" s="99">
        <v>20</v>
      </c>
      <c r="V573" s="102" t="s">
        <v>97</v>
      </c>
      <c r="X573" s="96" t="s">
        <v>998</v>
      </c>
      <c r="Y573" s="96" t="s">
        <v>998</v>
      </c>
      <c r="Z573" s="99" t="s">
        <v>1000</v>
      </c>
      <c r="AA573" s="96" t="s">
        <v>147</v>
      </c>
      <c r="AB573" s="99">
        <v>2</v>
      </c>
      <c r="AJ573" s="85" t="s">
        <v>829</v>
      </c>
      <c r="AK573" s="85" t="s">
        <v>151</v>
      </c>
    </row>
    <row r="574" spans="1:37">
      <c r="D574" s="144" t="s">
        <v>1001</v>
      </c>
      <c r="E574" s="145"/>
      <c r="F574" s="146"/>
      <c r="G574" s="147"/>
      <c r="H574" s="147"/>
      <c r="I574" s="147"/>
      <c r="J574" s="147"/>
      <c r="K574" s="148"/>
      <c r="L574" s="148"/>
      <c r="M574" s="145"/>
      <c r="N574" s="145"/>
      <c r="O574" s="146"/>
      <c r="P574" s="146"/>
      <c r="Q574" s="145"/>
      <c r="R574" s="145"/>
      <c r="S574" s="145"/>
      <c r="T574" s="149"/>
      <c r="U574" s="149"/>
      <c r="V574" s="149" t="s">
        <v>0</v>
      </c>
      <c r="W574" s="150"/>
      <c r="X574" s="146"/>
    </row>
    <row r="575" spans="1:37">
      <c r="A575" s="94">
        <v>168</v>
      </c>
      <c r="B575" s="95" t="s">
        <v>985</v>
      </c>
      <c r="C575" s="96" t="s">
        <v>1002</v>
      </c>
      <c r="D575" s="97" t="s">
        <v>1003</v>
      </c>
      <c r="E575" s="98">
        <v>493.37299999999999</v>
      </c>
      <c r="F575" s="99" t="s">
        <v>146</v>
      </c>
      <c r="H575" s="100">
        <f>ROUND(E575*G575,2)</f>
        <v>0</v>
      </c>
      <c r="J575" s="100">
        <f>ROUND(E575*G575,2)</f>
        <v>0</v>
      </c>
      <c r="L575" s="101">
        <f>E575*K575</f>
        <v>0</v>
      </c>
      <c r="N575" s="98">
        <f>E575*M575</f>
        <v>0</v>
      </c>
      <c r="O575" s="99">
        <v>20</v>
      </c>
      <c r="P575" s="99">
        <v>30</v>
      </c>
      <c r="V575" s="102" t="s">
        <v>814</v>
      </c>
      <c r="W575" s="103">
        <v>35.029000000000003</v>
      </c>
      <c r="X575" s="96" t="s">
        <v>1004</v>
      </c>
      <c r="Y575" s="96" t="s">
        <v>1002</v>
      </c>
      <c r="Z575" s="99" t="s">
        <v>995</v>
      </c>
      <c r="AB575" s="99">
        <v>1</v>
      </c>
      <c r="AJ575" s="85" t="s">
        <v>817</v>
      </c>
      <c r="AK575" s="85" t="s">
        <v>151</v>
      </c>
    </row>
    <row r="576" spans="1:37" ht="25.5">
      <c r="A576" s="94">
        <v>169</v>
      </c>
      <c r="B576" s="95" t="s">
        <v>215</v>
      </c>
      <c r="C576" s="96" t="s">
        <v>1005</v>
      </c>
      <c r="D576" s="97" t="s">
        <v>1006</v>
      </c>
      <c r="E576" s="98">
        <v>2.452</v>
      </c>
      <c r="F576" s="99" t="s">
        <v>164</v>
      </c>
      <c r="I576" s="100">
        <f>ROUND(E576*G576,2)</f>
        <v>0</v>
      </c>
      <c r="J576" s="100">
        <f>ROUND(E576*G576,2)</f>
        <v>0</v>
      </c>
      <c r="K576" s="101">
        <v>0.55000000000000004</v>
      </c>
      <c r="L576" s="101">
        <f>E576*K576</f>
        <v>1.3486</v>
      </c>
      <c r="N576" s="98">
        <f>E576*M576</f>
        <v>0</v>
      </c>
      <c r="O576" s="99">
        <v>20</v>
      </c>
      <c r="P576" s="99">
        <v>30</v>
      </c>
      <c r="V576" s="102" t="s">
        <v>97</v>
      </c>
      <c r="X576" s="96" t="s">
        <v>1005</v>
      </c>
      <c r="Y576" s="96" t="s">
        <v>1005</v>
      </c>
      <c r="Z576" s="99" t="s">
        <v>1000</v>
      </c>
      <c r="AA576" s="96" t="s">
        <v>147</v>
      </c>
      <c r="AB576" s="99">
        <v>2</v>
      </c>
      <c r="AJ576" s="85" t="s">
        <v>829</v>
      </c>
      <c r="AK576" s="85" t="s">
        <v>151</v>
      </c>
    </row>
    <row r="577" spans="1:37">
      <c r="D577" s="144" t="s">
        <v>1007</v>
      </c>
      <c r="E577" s="145"/>
      <c r="F577" s="146"/>
      <c r="G577" s="147"/>
      <c r="H577" s="147"/>
      <c r="I577" s="147"/>
      <c r="J577" s="147"/>
      <c r="K577" s="148"/>
      <c r="L577" s="148"/>
      <c r="M577" s="145"/>
      <c r="N577" s="145"/>
      <c r="O577" s="146"/>
      <c r="P577" s="146"/>
      <c r="Q577" s="145"/>
      <c r="R577" s="145"/>
      <c r="S577" s="145"/>
      <c r="T577" s="149"/>
      <c r="U577" s="149"/>
      <c r="V577" s="149" t="s">
        <v>0</v>
      </c>
      <c r="W577" s="150"/>
      <c r="X577" s="146"/>
    </row>
    <row r="578" spans="1:37">
      <c r="D578" s="144" t="s">
        <v>1008</v>
      </c>
      <c r="E578" s="145"/>
      <c r="F578" s="146"/>
      <c r="G578" s="147"/>
      <c r="H578" s="147"/>
      <c r="I578" s="147"/>
      <c r="J578" s="147"/>
      <c r="K578" s="148"/>
      <c r="L578" s="148"/>
      <c r="M578" s="145"/>
      <c r="N578" s="145"/>
      <c r="O578" s="146"/>
      <c r="P578" s="146"/>
      <c r="Q578" s="145"/>
      <c r="R578" s="145"/>
      <c r="S578" s="145"/>
      <c r="T578" s="149"/>
      <c r="U578" s="149"/>
      <c r="V578" s="149" t="s">
        <v>0</v>
      </c>
      <c r="W578" s="150"/>
      <c r="X578" s="146"/>
    </row>
    <row r="579" spans="1:37">
      <c r="A579" s="94">
        <v>170</v>
      </c>
      <c r="B579" s="95" t="s">
        <v>985</v>
      </c>
      <c r="C579" s="96" t="s">
        <v>1009</v>
      </c>
      <c r="D579" s="97" t="s">
        <v>1010</v>
      </c>
      <c r="E579" s="98">
        <v>35.5</v>
      </c>
      <c r="F579" s="99" t="s">
        <v>235</v>
      </c>
      <c r="H579" s="100">
        <f>ROUND(E579*G579,2)</f>
        <v>0</v>
      </c>
      <c r="J579" s="100">
        <f>ROUND(E579*G579,2)</f>
        <v>0</v>
      </c>
      <c r="K579" s="101">
        <v>4.4999999999999999E-4</v>
      </c>
      <c r="L579" s="101">
        <f>E579*K579</f>
        <v>1.5975E-2</v>
      </c>
      <c r="N579" s="98">
        <f>E579*M579</f>
        <v>0</v>
      </c>
      <c r="O579" s="99">
        <v>20</v>
      </c>
      <c r="P579" s="99" t="s">
        <v>147</v>
      </c>
      <c r="V579" s="102" t="s">
        <v>814</v>
      </c>
      <c r="W579" s="103">
        <v>33.298999999999999</v>
      </c>
      <c r="X579" s="96" t="s">
        <v>1011</v>
      </c>
      <c r="Y579" s="96" t="s">
        <v>1009</v>
      </c>
      <c r="Z579" s="99" t="s">
        <v>995</v>
      </c>
      <c r="AB579" s="99">
        <v>1</v>
      </c>
      <c r="AJ579" s="85" t="s">
        <v>817</v>
      </c>
      <c r="AK579" s="85" t="s">
        <v>151</v>
      </c>
    </row>
    <row r="580" spans="1:37">
      <c r="D580" s="144" t="s">
        <v>1012</v>
      </c>
      <c r="E580" s="145"/>
      <c r="F580" s="146"/>
      <c r="G580" s="147"/>
      <c r="H580" s="147"/>
      <c r="I580" s="147"/>
      <c r="J580" s="147"/>
      <c r="K580" s="148"/>
      <c r="L580" s="148"/>
      <c r="M580" s="145"/>
      <c r="N580" s="145"/>
      <c r="O580" s="146"/>
      <c r="P580" s="146"/>
      <c r="Q580" s="145"/>
      <c r="R580" s="145"/>
      <c r="S580" s="145"/>
      <c r="T580" s="149"/>
      <c r="U580" s="149"/>
      <c r="V580" s="149" t="s">
        <v>0</v>
      </c>
      <c r="W580" s="150"/>
      <c r="X580" s="146"/>
    </row>
    <row r="581" spans="1:37">
      <c r="D581" s="144" t="s">
        <v>1013</v>
      </c>
      <c r="E581" s="145"/>
      <c r="F581" s="146"/>
      <c r="G581" s="147"/>
      <c r="H581" s="147"/>
      <c r="I581" s="147"/>
      <c r="J581" s="147"/>
      <c r="K581" s="148"/>
      <c r="L581" s="148"/>
      <c r="M581" s="145"/>
      <c r="N581" s="145"/>
      <c r="O581" s="146"/>
      <c r="P581" s="146"/>
      <c r="Q581" s="145"/>
      <c r="R581" s="145"/>
      <c r="S581" s="145"/>
      <c r="T581" s="149"/>
      <c r="U581" s="149"/>
      <c r="V581" s="149" t="s">
        <v>0</v>
      </c>
      <c r="W581" s="150"/>
      <c r="X581" s="146"/>
    </row>
    <row r="582" spans="1:37" ht="25.5">
      <c r="A582" s="94">
        <v>171</v>
      </c>
      <c r="B582" s="95" t="s">
        <v>215</v>
      </c>
      <c r="C582" s="96" t="s">
        <v>1005</v>
      </c>
      <c r="D582" s="97" t="s">
        <v>1006</v>
      </c>
      <c r="E582" s="98">
        <v>2.4990000000000001</v>
      </c>
      <c r="F582" s="99" t="s">
        <v>164</v>
      </c>
      <c r="I582" s="100">
        <f>ROUND(E582*G582,2)</f>
        <v>0</v>
      </c>
      <c r="J582" s="100">
        <f>ROUND(E582*G582,2)</f>
        <v>0</v>
      </c>
      <c r="K582" s="101">
        <v>0.55000000000000004</v>
      </c>
      <c r="L582" s="101">
        <f>E582*K582</f>
        <v>1.3744500000000002</v>
      </c>
      <c r="N582" s="98">
        <f>E582*M582</f>
        <v>0</v>
      </c>
      <c r="O582" s="99">
        <v>20</v>
      </c>
      <c r="P582" s="99" t="s">
        <v>147</v>
      </c>
      <c r="V582" s="102" t="s">
        <v>97</v>
      </c>
      <c r="X582" s="96" t="s">
        <v>1005</v>
      </c>
      <c r="Y582" s="96" t="s">
        <v>1005</v>
      </c>
      <c r="Z582" s="99" t="s">
        <v>1000</v>
      </c>
      <c r="AA582" s="96" t="s">
        <v>147</v>
      </c>
      <c r="AB582" s="99">
        <v>2</v>
      </c>
      <c r="AJ582" s="85" t="s">
        <v>829</v>
      </c>
      <c r="AK582" s="85" t="s">
        <v>151</v>
      </c>
    </row>
    <row r="583" spans="1:37">
      <c r="D583" s="144" t="s">
        <v>1014</v>
      </c>
      <c r="E583" s="145"/>
      <c r="F583" s="146"/>
      <c r="G583" s="147"/>
      <c r="H583" s="147"/>
      <c r="I583" s="147"/>
      <c r="J583" s="147"/>
      <c r="K583" s="148"/>
      <c r="L583" s="148"/>
      <c r="M583" s="145"/>
      <c r="N583" s="145"/>
      <c r="O583" s="146"/>
      <c r="P583" s="146"/>
      <c r="Q583" s="145"/>
      <c r="R583" s="145"/>
      <c r="S583" s="145"/>
      <c r="T583" s="149"/>
      <c r="U583" s="149"/>
      <c r="V583" s="149" t="s">
        <v>0</v>
      </c>
      <c r="W583" s="150"/>
      <c r="X583" s="146"/>
    </row>
    <row r="584" spans="1:37">
      <c r="D584" s="144" t="s">
        <v>1015</v>
      </c>
      <c r="E584" s="145"/>
      <c r="F584" s="146"/>
      <c r="G584" s="147"/>
      <c r="H584" s="147"/>
      <c r="I584" s="147"/>
      <c r="J584" s="147"/>
      <c r="K584" s="148"/>
      <c r="L584" s="148"/>
      <c r="M584" s="145"/>
      <c r="N584" s="145"/>
      <c r="O584" s="146"/>
      <c r="P584" s="146"/>
      <c r="Q584" s="145"/>
      <c r="R584" s="145"/>
      <c r="S584" s="145"/>
      <c r="T584" s="149"/>
      <c r="U584" s="149"/>
      <c r="V584" s="149" t="s">
        <v>0</v>
      </c>
      <c r="W584" s="150"/>
      <c r="X584" s="146"/>
    </row>
    <row r="585" spans="1:37">
      <c r="D585" s="144" t="s">
        <v>1016</v>
      </c>
      <c r="E585" s="145"/>
      <c r="F585" s="146"/>
      <c r="G585" s="147"/>
      <c r="H585" s="147"/>
      <c r="I585" s="147"/>
      <c r="J585" s="147"/>
      <c r="K585" s="148"/>
      <c r="L585" s="148"/>
      <c r="M585" s="145"/>
      <c r="N585" s="145"/>
      <c r="O585" s="146"/>
      <c r="P585" s="146"/>
      <c r="Q585" s="145"/>
      <c r="R585" s="145"/>
      <c r="S585" s="145"/>
      <c r="T585" s="149"/>
      <c r="U585" s="149"/>
      <c r="V585" s="149" t="s">
        <v>0</v>
      </c>
      <c r="W585" s="150"/>
      <c r="X585" s="146"/>
    </row>
    <row r="586" spans="1:37">
      <c r="D586" s="144" t="s">
        <v>1017</v>
      </c>
      <c r="E586" s="145"/>
      <c r="F586" s="146"/>
      <c r="G586" s="147"/>
      <c r="H586" s="147"/>
      <c r="I586" s="147"/>
      <c r="J586" s="147"/>
      <c r="K586" s="148"/>
      <c r="L586" s="148"/>
      <c r="M586" s="145"/>
      <c r="N586" s="145"/>
      <c r="O586" s="146"/>
      <c r="P586" s="146"/>
      <c r="Q586" s="145"/>
      <c r="R586" s="145"/>
      <c r="S586" s="145"/>
      <c r="T586" s="149"/>
      <c r="U586" s="149"/>
      <c r="V586" s="149" t="s">
        <v>0</v>
      </c>
      <c r="W586" s="150"/>
      <c r="X586" s="146"/>
    </row>
    <row r="587" spans="1:37">
      <c r="A587" s="94">
        <v>172</v>
      </c>
      <c r="B587" s="95" t="s">
        <v>985</v>
      </c>
      <c r="C587" s="96" t="s">
        <v>1018</v>
      </c>
      <c r="D587" s="97" t="s">
        <v>1019</v>
      </c>
      <c r="E587" s="98">
        <v>19.024999999999999</v>
      </c>
      <c r="F587" s="99" t="s">
        <v>164</v>
      </c>
      <c r="H587" s="100">
        <f>ROUND(E587*G587,2)</f>
        <v>0</v>
      </c>
      <c r="J587" s="100">
        <f>ROUND(E587*G587,2)</f>
        <v>0</v>
      </c>
      <c r="K587" s="101">
        <v>2.0889999999999999E-2</v>
      </c>
      <c r="L587" s="101">
        <f>E587*K587</f>
        <v>0.39743224999999993</v>
      </c>
      <c r="N587" s="98">
        <f>E587*M587</f>
        <v>0</v>
      </c>
      <c r="O587" s="99">
        <v>20</v>
      </c>
      <c r="P587" s="99">
        <v>30</v>
      </c>
      <c r="V587" s="102" t="s">
        <v>814</v>
      </c>
      <c r="X587" s="96" t="s">
        <v>1020</v>
      </c>
      <c r="Y587" s="96" t="s">
        <v>1018</v>
      </c>
      <c r="Z587" s="99" t="s">
        <v>995</v>
      </c>
      <c r="AB587" s="99">
        <v>1</v>
      </c>
      <c r="AJ587" s="85" t="s">
        <v>817</v>
      </c>
      <c r="AK587" s="85" t="s">
        <v>151</v>
      </c>
    </row>
    <row r="588" spans="1:37">
      <c r="D588" s="144" t="s">
        <v>1021</v>
      </c>
      <c r="E588" s="145"/>
      <c r="F588" s="146"/>
      <c r="G588" s="147"/>
      <c r="H588" s="147"/>
      <c r="I588" s="147"/>
      <c r="J588" s="147"/>
      <c r="K588" s="148"/>
      <c r="L588" s="148"/>
      <c r="M588" s="145"/>
      <c r="N588" s="145"/>
      <c r="O588" s="146"/>
      <c r="P588" s="146"/>
      <c r="Q588" s="145"/>
      <c r="R588" s="145"/>
      <c r="S588" s="145"/>
      <c r="T588" s="149"/>
      <c r="U588" s="149"/>
      <c r="V588" s="149" t="s">
        <v>0</v>
      </c>
      <c r="W588" s="150"/>
      <c r="X588" s="146"/>
    </row>
    <row r="589" spans="1:37" ht="25.5">
      <c r="A589" s="94">
        <v>173</v>
      </c>
      <c r="B589" s="95" t="s">
        <v>985</v>
      </c>
      <c r="C589" s="96" t="s">
        <v>1022</v>
      </c>
      <c r="D589" s="97" t="s">
        <v>1023</v>
      </c>
      <c r="E589" s="98">
        <v>74.171999999999997</v>
      </c>
      <c r="F589" s="99" t="s">
        <v>146</v>
      </c>
      <c r="H589" s="100">
        <f>ROUND(E589*G589,2)</f>
        <v>0</v>
      </c>
      <c r="J589" s="100">
        <f>ROUND(E589*G589,2)</f>
        <v>0</v>
      </c>
      <c r="K589" s="101">
        <v>2.546E-2</v>
      </c>
      <c r="L589" s="101">
        <f>E589*K589</f>
        <v>1.88841912</v>
      </c>
      <c r="N589" s="98">
        <f>E589*M589</f>
        <v>0</v>
      </c>
      <c r="O589" s="99">
        <v>20</v>
      </c>
      <c r="P589" s="99">
        <v>30</v>
      </c>
      <c r="V589" s="102" t="s">
        <v>814</v>
      </c>
      <c r="W589" s="103">
        <v>21.51</v>
      </c>
      <c r="X589" s="96" t="s">
        <v>1024</v>
      </c>
      <c r="Y589" s="96" t="s">
        <v>1022</v>
      </c>
      <c r="Z589" s="99" t="s">
        <v>218</v>
      </c>
      <c r="AB589" s="99">
        <v>1</v>
      </c>
      <c r="AJ589" s="85" t="s">
        <v>817</v>
      </c>
      <c r="AK589" s="85" t="s">
        <v>151</v>
      </c>
    </row>
    <row r="590" spans="1:37">
      <c r="D590" s="144" t="s">
        <v>510</v>
      </c>
      <c r="E590" s="145"/>
      <c r="F590" s="146"/>
      <c r="G590" s="147"/>
      <c r="H590" s="147"/>
      <c r="I590" s="147"/>
      <c r="J590" s="147"/>
      <c r="K590" s="148"/>
      <c r="L590" s="148"/>
      <c r="M590" s="145"/>
      <c r="N590" s="145"/>
      <c r="O590" s="146"/>
      <c r="P590" s="146"/>
      <c r="Q590" s="145"/>
      <c r="R590" s="145"/>
      <c r="S590" s="145"/>
      <c r="T590" s="149"/>
      <c r="U590" s="149"/>
      <c r="V590" s="149" t="s">
        <v>0</v>
      </c>
      <c r="W590" s="150"/>
      <c r="X590" s="146"/>
    </row>
    <row r="591" spans="1:37">
      <c r="D591" s="144" t="s">
        <v>511</v>
      </c>
      <c r="E591" s="145"/>
      <c r="F591" s="146"/>
      <c r="G591" s="147"/>
      <c r="H591" s="147"/>
      <c r="I591" s="147"/>
      <c r="J591" s="147"/>
      <c r="K591" s="148"/>
      <c r="L591" s="148"/>
      <c r="M591" s="145"/>
      <c r="N591" s="145"/>
      <c r="O591" s="146"/>
      <c r="P591" s="146"/>
      <c r="Q591" s="145"/>
      <c r="R591" s="145"/>
      <c r="S591" s="145"/>
      <c r="T591" s="149"/>
      <c r="U591" s="149"/>
      <c r="V591" s="149" t="s">
        <v>0</v>
      </c>
      <c r="W591" s="150"/>
      <c r="X591" s="146"/>
    </row>
    <row r="592" spans="1:37">
      <c r="D592" s="144" t="s">
        <v>512</v>
      </c>
      <c r="E592" s="145"/>
      <c r="F592" s="146"/>
      <c r="G592" s="147"/>
      <c r="H592" s="147"/>
      <c r="I592" s="147"/>
      <c r="J592" s="147"/>
      <c r="K592" s="148"/>
      <c r="L592" s="148"/>
      <c r="M592" s="145"/>
      <c r="N592" s="145"/>
      <c r="O592" s="146"/>
      <c r="P592" s="146"/>
      <c r="Q592" s="145"/>
      <c r="R592" s="145"/>
      <c r="S592" s="145"/>
      <c r="T592" s="149"/>
      <c r="U592" s="149"/>
      <c r="V592" s="149" t="s">
        <v>0</v>
      </c>
      <c r="W592" s="150"/>
      <c r="X592" s="146"/>
    </row>
    <row r="593" spans="1:37">
      <c r="D593" s="144" t="s">
        <v>516</v>
      </c>
      <c r="E593" s="145"/>
      <c r="F593" s="146"/>
      <c r="G593" s="147"/>
      <c r="H593" s="147"/>
      <c r="I593" s="147"/>
      <c r="J593" s="147"/>
      <c r="K593" s="148"/>
      <c r="L593" s="148"/>
      <c r="M593" s="145"/>
      <c r="N593" s="145"/>
      <c r="O593" s="146"/>
      <c r="P593" s="146"/>
      <c r="Q593" s="145"/>
      <c r="R593" s="145"/>
      <c r="S593" s="145"/>
      <c r="T593" s="149"/>
      <c r="U593" s="149"/>
      <c r="V593" s="149" t="s">
        <v>0</v>
      </c>
      <c r="W593" s="150"/>
      <c r="X593" s="146"/>
    </row>
    <row r="594" spans="1:37">
      <c r="D594" s="144" t="s">
        <v>517</v>
      </c>
      <c r="E594" s="145"/>
      <c r="F594" s="146"/>
      <c r="G594" s="147"/>
      <c r="H594" s="147"/>
      <c r="I594" s="147"/>
      <c r="J594" s="147"/>
      <c r="K594" s="148"/>
      <c r="L594" s="148"/>
      <c r="M594" s="145"/>
      <c r="N594" s="145"/>
      <c r="O594" s="146"/>
      <c r="P594" s="146"/>
      <c r="Q594" s="145"/>
      <c r="R594" s="145"/>
      <c r="S594" s="145"/>
      <c r="T594" s="149"/>
      <c r="U594" s="149"/>
      <c r="V594" s="149" t="s">
        <v>0</v>
      </c>
      <c r="W594" s="150"/>
      <c r="X594" s="146"/>
    </row>
    <row r="595" spans="1:37">
      <c r="A595" s="94">
        <v>174</v>
      </c>
      <c r="B595" s="95" t="s">
        <v>985</v>
      </c>
      <c r="C595" s="96" t="s">
        <v>1025</v>
      </c>
      <c r="D595" s="97" t="s">
        <v>1026</v>
      </c>
      <c r="E595" s="98">
        <v>127.70399999999999</v>
      </c>
      <c r="F595" s="99" t="s">
        <v>235</v>
      </c>
      <c r="H595" s="100">
        <f>ROUND(E595*G595,2)</f>
        <v>0</v>
      </c>
      <c r="J595" s="100">
        <f>ROUND(E595*G595,2)</f>
        <v>0</v>
      </c>
      <c r="K595" s="101">
        <v>3.0000000000000001E-5</v>
      </c>
      <c r="L595" s="101">
        <f>E595*K595</f>
        <v>3.8311199999999999E-3</v>
      </c>
      <c r="N595" s="98">
        <f>E595*M595</f>
        <v>0</v>
      </c>
      <c r="O595" s="99">
        <v>20</v>
      </c>
      <c r="P595" s="99">
        <v>30</v>
      </c>
      <c r="V595" s="102" t="s">
        <v>814</v>
      </c>
      <c r="W595" s="103">
        <v>27.073</v>
      </c>
      <c r="X595" s="96" t="s">
        <v>1027</v>
      </c>
      <c r="Y595" s="96" t="s">
        <v>1025</v>
      </c>
      <c r="Z595" s="99" t="s">
        <v>218</v>
      </c>
      <c r="AB595" s="99">
        <v>1</v>
      </c>
      <c r="AJ595" s="85" t="s">
        <v>817</v>
      </c>
      <c r="AK595" s="85" t="s">
        <v>151</v>
      </c>
    </row>
    <row r="596" spans="1:37">
      <c r="D596" s="144" t="s">
        <v>1028</v>
      </c>
      <c r="E596" s="145"/>
      <c r="F596" s="146"/>
      <c r="G596" s="147"/>
      <c r="H596" s="147"/>
      <c r="I596" s="147"/>
      <c r="J596" s="147"/>
      <c r="K596" s="148"/>
      <c r="L596" s="148"/>
      <c r="M596" s="145"/>
      <c r="N596" s="145"/>
      <c r="O596" s="146"/>
      <c r="P596" s="146"/>
      <c r="Q596" s="145"/>
      <c r="R596" s="145"/>
      <c r="S596" s="145"/>
      <c r="T596" s="149"/>
      <c r="U596" s="149"/>
      <c r="V596" s="149" t="s">
        <v>0</v>
      </c>
      <c r="W596" s="150"/>
      <c r="X596" s="146"/>
    </row>
    <row r="597" spans="1:37" ht="25.5">
      <c r="A597" s="94">
        <v>175</v>
      </c>
      <c r="B597" s="95" t="s">
        <v>215</v>
      </c>
      <c r="C597" s="96" t="s">
        <v>1005</v>
      </c>
      <c r="D597" s="97" t="s">
        <v>1006</v>
      </c>
      <c r="E597" s="98">
        <v>0.50600000000000001</v>
      </c>
      <c r="F597" s="99" t="s">
        <v>164</v>
      </c>
      <c r="I597" s="100">
        <f>ROUND(E597*G597,2)</f>
        <v>0</v>
      </c>
      <c r="J597" s="100">
        <f>ROUND(E597*G597,2)</f>
        <v>0</v>
      </c>
      <c r="K597" s="101">
        <v>0.55000000000000004</v>
      </c>
      <c r="L597" s="101">
        <f>E597*K597</f>
        <v>0.27830000000000005</v>
      </c>
      <c r="N597" s="98">
        <f>E597*M597</f>
        <v>0</v>
      </c>
      <c r="O597" s="99">
        <v>20</v>
      </c>
      <c r="P597" s="99">
        <v>30</v>
      </c>
      <c r="V597" s="102" t="s">
        <v>97</v>
      </c>
      <c r="X597" s="96" t="s">
        <v>1005</v>
      </c>
      <c r="Y597" s="96" t="s">
        <v>1005</v>
      </c>
      <c r="Z597" s="99" t="s">
        <v>1000</v>
      </c>
      <c r="AA597" s="96" t="s">
        <v>147</v>
      </c>
      <c r="AB597" s="99">
        <v>2</v>
      </c>
      <c r="AJ597" s="85" t="s">
        <v>829</v>
      </c>
      <c r="AK597" s="85" t="s">
        <v>151</v>
      </c>
    </row>
    <row r="598" spans="1:37">
      <c r="D598" s="144" t="s">
        <v>1029</v>
      </c>
      <c r="E598" s="145"/>
      <c r="F598" s="146"/>
      <c r="G598" s="147"/>
      <c r="H598" s="147"/>
      <c r="I598" s="147"/>
      <c r="J598" s="147"/>
      <c r="K598" s="148"/>
      <c r="L598" s="148"/>
      <c r="M598" s="145"/>
      <c r="N598" s="145"/>
      <c r="O598" s="146"/>
      <c r="P598" s="146"/>
      <c r="Q598" s="145"/>
      <c r="R598" s="145"/>
      <c r="S598" s="145"/>
      <c r="T598" s="149"/>
      <c r="U598" s="149"/>
      <c r="V598" s="149" t="s">
        <v>0</v>
      </c>
      <c r="W598" s="150"/>
      <c r="X598" s="146"/>
    </row>
    <row r="599" spans="1:37">
      <c r="D599" s="144" t="s">
        <v>1030</v>
      </c>
      <c r="E599" s="145"/>
      <c r="F599" s="146"/>
      <c r="G599" s="147"/>
      <c r="H599" s="147"/>
      <c r="I599" s="147"/>
      <c r="J599" s="147"/>
      <c r="K599" s="148"/>
      <c r="L599" s="148"/>
      <c r="M599" s="145"/>
      <c r="N599" s="145"/>
      <c r="O599" s="146"/>
      <c r="P599" s="146"/>
      <c r="Q599" s="145"/>
      <c r="R599" s="145"/>
      <c r="S599" s="145"/>
      <c r="T599" s="149"/>
      <c r="U599" s="149"/>
      <c r="V599" s="149" t="s">
        <v>0</v>
      </c>
      <c r="W599" s="150"/>
      <c r="X599" s="146"/>
    </row>
    <row r="600" spans="1:37" ht="25.5">
      <c r="A600" s="94">
        <v>176</v>
      </c>
      <c r="B600" s="95" t="s">
        <v>985</v>
      </c>
      <c r="C600" s="96" t="s">
        <v>1031</v>
      </c>
      <c r="D600" s="97" t="s">
        <v>1032</v>
      </c>
      <c r="E600" s="98">
        <v>143.92599999999999</v>
      </c>
      <c r="F600" s="99" t="s">
        <v>58</v>
      </c>
      <c r="H600" s="100">
        <f>ROUND(E600*G600,2)</f>
        <v>0</v>
      </c>
      <c r="J600" s="100">
        <f>ROUND(E600*G600,2)</f>
        <v>0</v>
      </c>
      <c r="L600" s="101">
        <f>E600*K600</f>
        <v>0</v>
      </c>
      <c r="N600" s="98">
        <f>E600*M600</f>
        <v>0</v>
      </c>
      <c r="O600" s="99">
        <v>20</v>
      </c>
      <c r="P600" s="99" t="s">
        <v>147</v>
      </c>
      <c r="V600" s="102" t="s">
        <v>814</v>
      </c>
      <c r="X600" s="96" t="s">
        <v>1033</v>
      </c>
      <c r="Y600" s="96" t="s">
        <v>1031</v>
      </c>
      <c r="Z600" s="99" t="s">
        <v>1034</v>
      </c>
      <c r="AB600" s="99">
        <v>1</v>
      </c>
      <c r="AJ600" s="85" t="s">
        <v>817</v>
      </c>
      <c r="AK600" s="85" t="s">
        <v>151</v>
      </c>
    </row>
    <row r="601" spans="1:37">
      <c r="D601" s="152" t="s">
        <v>1035</v>
      </c>
      <c r="E601" s="153">
        <f>J601</f>
        <v>0</v>
      </c>
      <c r="H601" s="153">
        <f>SUM(H565:H600)</f>
        <v>0</v>
      </c>
      <c r="I601" s="153">
        <f>SUM(I565:I600)</f>
        <v>0</v>
      </c>
      <c r="J601" s="153">
        <f>SUM(J565:J600)</f>
        <v>0</v>
      </c>
      <c r="L601" s="154">
        <f>SUM(L565:L600)</f>
        <v>12.769407489999997</v>
      </c>
      <c r="N601" s="155">
        <f>SUM(N565:N600)</f>
        <v>0</v>
      </c>
      <c r="W601" s="103">
        <f>SUM(W565:W600)</f>
        <v>277.52699999999999</v>
      </c>
    </row>
    <row r="603" spans="1:37">
      <c r="B603" s="96" t="s">
        <v>1036</v>
      </c>
    </row>
    <row r="604" spans="1:37" ht="25.5">
      <c r="A604" s="94">
        <v>177</v>
      </c>
      <c r="B604" s="95" t="s">
        <v>1037</v>
      </c>
      <c r="C604" s="96" t="s">
        <v>1038</v>
      </c>
      <c r="D604" s="97" t="s">
        <v>1039</v>
      </c>
      <c r="E604" s="98">
        <v>1.35</v>
      </c>
      <c r="F604" s="99" t="s">
        <v>146</v>
      </c>
      <c r="H604" s="100">
        <f>ROUND(E604*G604,2)</f>
        <v>0</v>
      </c>
      <c r="J604" s="100">
        <f>ROUND(E604*G604,2)</f>
        <v>0</v>
      </c>
      <c r="K604" s="101">
        <v>2.2689999999999998E-2</v>
      </c>
      <c r="L604" s="101">
        <f>E604*K604</f>
        <v>3.0631499999999999E-2</v>
      </c>
      <c r="N604" s="98">
        <f>E604*M604</f>
        <v>0</v>
      </c>
      <c r="O604" s="99">
        <v>20</v>
      </c>
      <c r="P604" s="99" t="s">
        <v>147</v>
      </c>
      <c r="V604" s="102" t="s">
        <v>814</v>
      </c>
      <c r="W604" s="103">
        <v>1.8779999999999999</v>
      </c>
      <c r="X604" s="96" t="s">
        <v>1040</v>
      </c>
      <c r="Y604" s="96" t="s">
        <v>1038</v>
      </c>
      <c r="Z604" s="99" t="s">
        <v>218</v>
      </c>
      <c r="AB604" s="99">
        <v>1</v>
      </c>
      <c r="AJ604" s="85" t="s">
        <v>817</v>
      </c>
      <c r="AK604" s="85" t="s">
        <v>151</v>
      </c>
    </row>
    <row r="605" spans="1:37">
      <c r="D605" s="144" t="s">
        <v>1041</v>
      </c>
      <c r="E605" s="145"/>
      <c r="F605" s="146"/>
      <c r="G605" s="147"/>
      <c r="H605" s="147"/>
      <c r="I605" s="147"/>
      <c r="J605" s="147"/>
      <c r="K605" s="148"/>
      <c r="L605" s="148"/>
      <c r="M605" s="145"/>
      <c r="N605" s="145"/>
      <c r="O605" s="146"/>
      <c r="P605" s="146"/>
      <c r="Q605" s="145"/>
      <c r="R605" s="145"/>
      <c r="S605" s="145"/>
      <c r="T605" s="149"/>
      <c r="U605" s="149"/>
      <c r="V605" s="149" t="s">
        <v>0</v>
      </c>
      <c r="W605" s="150"/>
      <c r="X605" s="146"/>
    </row>
    <row r="606" spans="1:37">
      <c r="D606" s="144" t="s">
        <v>1042</v>
      </c>
      <c r="E606" s="145"/>
      <c r="F606" s="146"/>
      <c r="G606" s="147"/>
      <c r="H606" s="147"/>
      <c r="I606" s="147"/>
      <c r="J606" s="147"/>
      <c r="K606" s="148"/>
      <c r="L606" s="148"/>
      <c r="M606" s="145"/>
      <c r="N606" s="145"/>
      <c r="O606" s="146"/>
      <c r="P606" s="146"/>
      <c r="Q606" s="145"/>
      <c r="R606" s="145"/>
      <c r="S606" s="145"/>
      <c r="T606" s="149"/>
      <c r="U606" s="149"/>
      <c r="V606" s="149" t="s">
        <v>0</v>
      </c>
      <c r="W606" s="150"/>
      <c r="X606" s="146"/>
    </row>
    <row r="607" spans="1:37" ht="25.5">
      <c r="A607" s="94">
        <v>178</v>
      </c>
      <c r="B607" s="95" t="s">
        <v>1037</v>
      </c>
      <c r="C607" s="96" t="s">
        <v>1043</v>
      </c>
      <c r="D607" s="97" t="s">
        <v>1044</v>
      </c>
      <c r="E607" s="98">
        <v>437.36</v>
      </c>
      <c r="F607" s="99" t="s">
        <v>146</v>
      </c>
      <c r="H607" s="100">
        <f>ROUND(E607*G607,2)</f>
        <v>0</v>
      </c>
      <c r="J607" s="100">
        <f>ROUND(E607*G607,2)</f>
        <v>0</v>
      </c>
      <c r="K607" s="101">
        <v>5.6999999999999998E-4</v>
      </c>
      <c r="L607" s="101">
        <f>E607*K607</f>
        <v>0.24929519999999999</v>
      </c>
      <c r="N607" s="98">
        <f>E607*M607</f>
        <v>0</v>
      </c>
      <c r="O607" s="99">
        <v>20</v>
      </c>
      <c r="P607" s="99" t="s">
        <v>147</v>
      </c>
      <c r="V607" s="102" t="s">
        <v>814</v>
      </c>
      <c r="W607" s="103">
        <v>455.72899999999998</v>
      </c>
      <c r="X607" s="96" t="s">
        <v>1045</v>
      </c>
      <c r="Y607" s="96" t="s">
        <v>1043</v>
      </c>
      <c r="Z607" s="99" t="s">
        <v>218</v>
      </c>
      <c r="AB607" s="99">
        <v>1</v>
      </c>
      <c r="AJ607" s="85" t="s">
        <v>817</v>
      </c>
      <c r="AK607" s="85" t="s">
        <v>151</v>
      </c>
    </row>
    <row r="608" spans="1:37">
      <c r="D608" s="144" t="s">
        <v>664</v>
      </c>
      <c r="E608" s="145"/>
      <c r="F608" s="146"/>
      <c r="G608" s="147"/>
      <c r="H608" s="147"/>
      <c r="I608" s="147"/>
      <c r="J608" s="147"/>
      <c r="K608" s="148"/>
      <c r="L608" s="148"/>
      <c r="M608" s="145"/>
      <c r="N608" s="145"/>
      <c r="O608" s="146"/>
      <c r="P608" s="146"/>
      <c r="Q608" s="145"/>
      <c r="R608" s="145"/>
      <c r="S608" s="145"/>
      <c r="T608" s="149"/>
      <c r="U608" s="149"/>
      <c r="V608" s="149" t="s">
        <v>0</v>
      </c>
      <c r="W608" s="150"/>
      <c r="X608" s="146"/>
    </row>
    <row r="609" spans="1:37">
      <c r="D609" s="144" t="s">
        <v>1046</v>
      </c>
      <c r="E609" s="145"/>
      <c r="F609" s="146"/>
      <c r="G609" s="147"/>
      <c r="H609" s="147"/>
      <c r="I609" s="147"/>
      <c r="J609" s="147"/>
      <c r="K609" s="148"/>
      <c r="L609" s="148"/>
      <c r="M609" s="145"/>
      <c r="N609" s="145"/>
      <c r="O609" s="146"/>
      <c r="P609" s="146"/>
      <c r="Q609" s="145"/>
      <c r="R609" s="145"/>
      <c r="S609" s="145"/>
      <c r="T609" s="149"/>
      <c r="U609" s="149"/>
      <c r="V609" s="149" t="s">
        <v>0</v>
      </c>
      <c r="W609" s="150"/>
      <c r="X609" s="146"/>
    </row>
    <row r="610" spans="1:37" ht="25.5">
      <c r="A610" s="94">
        <v>179</v>
      </c>
      <c r="B610" s="95" t="s">
        <v>1037</v>
      </c>
      <c r="C610" s="96" t="s">
        <v>1047</v>
      </c>
      <c r="D610" s="97" t="s">
        <v>1048</v>
      </c>
      <c r="E610" s="98">
        <v>7.9</v>
      </c>
      <c r="F610" s="99" t="s">
        <v>146</v>
      </c>
      <c r="H610" s="100">
        <f>ROUND(E610*G610,2)</f>
        <v>0</v>
      </c>
      <c r="J610" s="100">
        <f>ROUND(E610*G610,2)</f>
        <v>0</v>
      </c>
      <c r="K610" s="101">
        <v>1.498E-2</v>
      </c>
      <c r="L610" s="101">
        <f>E610*K610</f>
        <v>0.118342</v>
      </c>
      <c r="N610" s="98">
        <f>E610*M610</f>
        <v>0</v>
      </c>
      <c r="O610" s="99">
        <v>20</v>
      </c>
      <c r="P610" s="99" t="s">
        <v>147</v>
      </c>
      <c r="V610" s="102" t="s">
        <v>814</v>
      </c>
      <c r="W610" s="103">
        <v>8.2319999999999993</v>
      </c>
      <c r="X610" s="96" t="s">
        <v>1049</v>
      </c>
      <c r="Y610" s="96" t="s">
        <v>1047</v>
      </c>
      <c r="Z610" s="99" t="s">
        <v>218</v>
      </c>
      <c r="AB610" s="99">
        <v>1</v>
      </c>
      <c r="AJ610" s="85" t="s">
        <v>817</v>
      </c>
      <c r="AK610" s="85" t="s">
        <v>151</v>
      </c>
    </row>
    <row r="611" spans="1:37">
      <c r="D611" s="144" t="s">
        <v>654</v>
      </c>
      <c r="E611" s="145"/>
      <c r="F611" s="146"/>
      <c r="G611" s="147"/>
      <c r="H611" s="147"/>
      <c r="I611" s="147"/>
      <c r="J611" s="147"/>
      <c r="K611" s="148"/>
      <c r="L611" s="148"/>
      <c r="M611" s="145"/>
      <c r="N611" s="145"/>
      <c r="O611" s="146"/>
      <c r="P611" s="146"/>
      <c r="Q611" s="145"/>
      <c r="R611" s="145"/>
      <c r="S611" s="145"/>
      <c r="T611" s="149"/>
      <c r="U611" s="149"/>
      <c r="V611" s="149" t="s">
        <v>0</v>
      </c>
      <c r="W611" s="150"/>
      <c r="X611" s="146"/>
    </row>
    <row r="612" spans="1:37">
      <c r="D612" s="144" t="s">
        <v>655</v>
      </c>
      <c r="E612" s="145"/>
      <c r="F612" s="146"/>
      <c r="G612" s="147"/>
      <c r="H612" s="147"/>
      <c r="I612" s="147"/>
      <c r="J612" s="147"/>
      <c r="K612" s="148"/>
      <c r="L612" s="148"/>
      <c r="M612" s="145"/>
      <c r="N612" s="145"/>
      <c r="O612" s="146"/>
      <c r="P612" s="146"/>
      <c r="Q612" s="145"/>
      <c r="R612" s="145"/>
      <c r="S612" s="145"/>
      <c r="T612" s="149"/>
      <c r="U612" s="149"/>
      <c r="V612" s="149" t="s">
        <v>0</v>
      </c>
      <c r="W612" s="150"/>
      <c r="X612" s="146"/>
    </row>
    <row r="613" spans="1:37">
      <c r="D613" s="144" t="s">
        <v>656</v>
      </c>
      <c r="E613" s="145"/>
      <c r="F613" s="146"/>
      <c r="G613" s="147"/>
      <c r="H613" s="147"/>
      <c r="I613" s="147"/>
      <c r="J613" s="147"/>
      <c r="K613" s="148"/>
      <c r="L613" s="148"/>
      <c r="M613" s="145"/>
      <c r="N613" s="145"/>
      <c r="O613" s="146"/>
      <c r="P613" s="146"/>
      <c r="Q613" s="145"/>
      <c r="R613" s="145"/>
      <c r="S613" s="145"/>
      <c r="T613" s="149"/>
      <c r="U613" s="149"/>
      <c r="V613" s="149" t="s">
        <v>0</v>
      </c>
      <c r="W613" s="150"/>
      <c r="X613" s="146"/>
    </row>
    <row r="614" spans="1:37" ht="25.5">
      <c r="A614" s="94">
        <v>180</v>
      </c>
      <c r="B614" s="95" t="s">
        <v>1037</v>
      </c>
      <c r="C614" s="96" t="s">
        <v>1050</v>
      </c>
      <c r="D614" s="97" t="s">
        <v>1051</v>
      </c>
      <c r="E614" s="98">
        <v>75.55</v>
      </c>
      <c r="F614" s="99" t="s">
        <v>146</v>
      </c>
      <c r="H614" s="100">
        <f>ROUND(E614*G614,2)</f>
        <v>0</v>
      </c>
      <c r="J614" s="100">
        <f>ROUND(E614*G614,2)</f>
        <v>0</v>
      </c>
      <c r="L614" s="101">
        <f>E614*K614</f>
        <v>0</v>
      </c>
      <c r="N614" s="98">
        <f>E614*M614</f>
        <v>0</v>
      </c>
      <c r="O614" s="99">
        <v>20</v>
      </c>
      <c r="P614" s="99" t="s">
        <v>147</v>
      </c>
      <c r="V614" s="102" t="s">
        <v>814</v>
      </c>
      <c r="W614" s="103">
        <v>34.073</v>
      </c>
      <c r="X614" s="96" t="s">
        <v>1052</v>
      </c>
      <c r="Y614" s="96" t="s">
        <v>1050</v>
      </c>
      <c r="Z614" s="99" t="s">
        <v>1034</v>
      </c>
      <c r="AB614" s="99">
        <v>1</v>
      </c>
      <c r="AJ614" s="85" t="s">
        <v>817</v>
      </c>
      <c r="AK614" s="85" t="s">
        <v>151</v>
      </c>
    </row>
    <row r="615" spans="1:37">
      <c r="D615" s="144" t="s">
        <v>1053</v>
      </c>
      <c r="E615" s="145"/>
      <c r="F615" s="146"/>
      <c r="G615" s="147"/>
      <c r="H615" s="147"/>
      <c r="I615" s="147"/>
      <c r="J615" s="147"/>
      <c r="K615" s="148"/>
      <c r="L615" s="148"/>
      <c r="M615" s="145"/>
      <c r="N615" s="145"/>
      <c r="O615" s="146"/>
      <c r="P615" s="146"/>
      <c r="Q615" s="145"/>
      <c r="R615" s="145"/>
      <c r="S615" s="145"/>
      <c r="T615" s="149"/>
      <c r="U615" s="149"/>
      <c r="V615" s="149" t="s">
        <v>0</v>
      </c>
      <c r="W615" s="150"/>
      <c r="X615" s="146"/>
    </row>
    <row r="616" spans="1:37">
      <c r="D616" s="144" t="s">
        <v>1054</v>
      </c>
      <c r="E616" s="145"/>
      <c r="F616" s="146"/>
      <c r="G616" s="147"/>
      <c r="H616" s="147"/>
      <c r="I616" s="147"/>
      <c r="J616" s="147"/>
      <c r="K616" s="148"/>
      <c r="L616" s="148"/>
      <c r="M616" s="145"/>
      <c r="N616" s="145"/>
      <c r="O616" s="146"/>
      <c r="P616" s="146"/>
      <c r="Q616" s="145"/>
      <c r="R616" s="145"/>
      <c r="S616" s="145"/>
      <c r="T616" s="149"/>
      <c r="U616" s="149"/>
      <c r="V616" s="149" t="s">
        <v>0</v>
      </c>
      <c r="W616" s="150"/>
      <c r="X616" s="146"/>
    </row>
    <row r="617" spans="1:37" ht="25.5">
      <c r="A617" s="94">
        <v>181</v>
      </c>
      <c r="B617" s="95" t="s">
        <v>1037</v>
      </c>
      <c r="C617" s="96" t="s">
        <v>1055</v>
      </c>
      <c r="D617" s="97" t="s">
        <v>1056</v>
      </c>
      <c r="E617" s="98">
        <v>596.30399999999997</v>
      </c>
      <c r="F617" s="99" t="s">
        <v>235</v>
      </c>
      <c r="H617" s="100">
        <f>ROUND(E617*G617,2)</f>
        <v>0</v>
      </c>
      <c r="J617" s="100">
        <f>ROUND(E617*G617,2)</f>
        <v>0</v>
      </c>
      <c r="L617" s="101">
        <f>E617*K617</f>
        <v>0</v>
      </c>
      <c r="N617" s="98">
        <f>E617*M617</f>
        <v>0</v>
      </c>
      <c r="O617" s="99">
        <v>20</v>
      </c>
      <c r="P617" s="99" t="s">
        <v>147</v>
      </c>
      <c r="V617" s="102" t="s">
        <v>814</v>
      </c>
      <c r="W617" s="103">
        <v>217.65100000000001</v>
      </c>
      <c r="X617" s="96" t="s">
        <v>1057</v>
      </c>
      <c r="Y617" s="96" t="s">
        <v>1055</v>
      </c>
      <c r="Z617" s="99" t="s">
        <v>995</v>
      </c>
      <c r="AB617" s="99">
        <v>1</v>
      </c>
      <c r="AJ617" s="85" t="s">
        <v>817</v>
      </c>
      <c r="AK617" s="85" t="s">
        <v>151</v>
      </c>
    </row>
    <row r="618" spans="1:37">
      <c r="D618" s="144" t="s">
        <v>1058</v>
      </c>
      <c r="E618" s="145"/>
      <c r="F618" s="146"/>
      <c r="G618" s="147"/>
      <c r="H618" s="147"/>
      <c r="I618" s="147"/>
      <c r="J618" s="147"/>
      <c r="K618" s="148"/>
      <c r="L618" s="148"/>
      <c r="M618" s="145"/>
      <c r="N618" s="145"/>
      <c r="O618" s="146"/>
      <c r="P618" s="146"/>
      <c r="Q618" s="145"/>
      <c r="R618" s="145"/>
      <c r="S618" s="145"/>
      <c r="T618" s="149"/>
      <c r="U618" s="149"/>
      <c r="V618" s="149" t="s">
        <v>0</v>
      </c>
      <c r="W618" s="150"/>
      <c r="X618" s="146"/>
    </row>
    <row r="619" spans="1:37" ht="25.5">
      <c r="A619" s="94">
        <v>182</v>
      </c>
      <c r="B619" s="95" t="s">
        <v>215</v>
      </c>
      <c r="C619" s="96" t="s">
        <v>1059</v>
      </c>
      <c r="D619" s="97" t="s">
        <v>1060</v>
      </c>
      <c r="E619" s="98">
        <v>617.77099999999996</v>
      </c>
      <c r="F619" s="99" t="s">
        <v>146</v>
      </c>
      <c r="I619" s="100">
        <f>ROUND(E619*G619,2)</f>
        <v>0</v>
      </c>
      <c r="J619" s="100">
        <f>ROUND(E619*G619,2)</f>
        <v>0</v>
      </c>
      <c r="K619" s="101">
        <v>0.66</v>
      </c>
      <c r="L619" s="101">
        <f>E619*K619</f>
        <v>407.72886</v>
      </c>
      <c r="N619" s="98">
        <f>E619*M619</f>
        <v>0</v>
      </c>
      <c r="O619" s="99">
        <v>20</v>
      </c>
      <c r="P619" s="99" t="s">
        <v>147</v>
      </c>
      <c r="V619" s="102" t="s">
        <v>97</v>
      </c>
      <c r="X619" s="96" t="s">
        <v>1061</v>
      </c>
      <c r="Y619" s="96" t="s">
        <v>1059</v>
      </c>
      <c r="Z619" s="99" t="s">
        <v>1062</v>
      </c>
      <c r="AA619" s="96" t="s">
        <v>147</v>
      </c>
      <c r="AB619" s="99">
        <v>8</v>
      </c>
      <c r="AJ619" s="85" t="s">
        <v>829</v>
      </c>
      <c r="AK619" s="85" t="s">
        <v>151</v>
      </c>
    </row>
    <row r="620" spans="1:37">
      <c r="D620" s="144" t="s">
        <v>1063</v>
      </c>
      <c r="E620" s="145"/>
      <c r="F620" s="146"/>
      <c r="G620" s="147"/>
      <c r="H620" s="147"/>
      <c r="I620" s="147"/>
      <c r="J620" s="147"/>
      <c r="K620" s="148"/>
      <c r="L620" s="148"/>
      <c r="M620" s="145"/>
      <c r="N620" s="145"/>
      <c r="O620" s="146"/>
      <c r="P620" s="146"/>
      <c r="Q620" s="145"/>
      <c r="R620" s="145"/>
      <c r="S620" s="145"/>
      <c r="T620" s="149"/>
      <c r="U620" s="149"/>
      <c r="V620" s="149" t="s">
        <v>0</v>
      </c>
      <c r="W620" s="150"/>
      <c r="X620" s="146"/>
    </row>
    <row r="621" spans="1:37">
      <c r="D621" s="144" t="s">
        <v>1064</v>
      </c>
      <c r="E621" s="145"/>
      <c r="F621" s="146"/>
      <c r="G621" s="147"/>
      <c r="H621" s="147"/>
      <c r="I621" s="147"/>
      <c r="J621" s="147"/>
      <c r="K621" s="148"/>
      <c r="L621" s="148"/>
      <c r="M621" s="145"/>
      <c r="N621" s="145"/>
      <c r="O621" s="146"/>
      <c r="P621" s="146"/>
      <c r="Q621" s="145"/>
      <c r="R621" s="145"/>
      <c r="S621" s="145"/>
      <c r="T621" s="149"/>
      <c r="U621" s="149"/>
      <c r="V621" s="149" t="s">
        <v>0</v>
      </c>
      <c r="W621" s="150"/>
      <c r="X621" s="146"/>
    </row>
    <row r="622" spans="1:37" ht="25.5">
      <c r="A622" s="94">
        <v>183</v>
      </c>
      <c r="B622" s="95" t="s">
        <v>1037</v>
      </c>
      <c r="C622" s="96" t="s">
        <v>1065</v>
      </c>
      <c r="D622" s="97" t="s">
        <v>1066</v>
      </c>
      <c r="E622" s="98">
        <v>1</v>
      </c>
      <c r="F622" s="99" t="s">
        <v>549</v>
      </c>
      <c r="H622" s="100">
        <f>ROUND(E622*G622,2)</f>
        <v>0</v>
      </c>
      <c r="J622" s="100">
        <f>ROUND(E622*G622,2)</f>
        <v>0</v>
      </c>
      <c r="L622" s="101">
        <f>E622*K622</f>
        <v>0</v>
      </c>
      <c r="N622" s="98">
        <f>E622*M622</f>
        <v>0</v>
      </c>
      <c r="O622" s="99">
        <v>20</v>
      </c>
      <c r="P622" s="99" t="s">
        <v>147</v>
      </c>
      <c r="V622" s="102" t="s">
        <v>814</v>
      </c>
      <c r="W622" s="103">
        <v>0.36499999999999999</v>
      </c>
      <c r="X622" s="96" t="s">
        <v>1057</v>
      </c>
      <c r="Y622" s="96" t="s">
        <v>1065</v>
      </c>
      <c r="Z622" s="99" t="s">
        <v>995</v>
      </c>
      <c r="AB622" s="99">
        <v>7</v>
      </c>
      <c r="AJ622" s="85" t="s">
        <v>817</v>
      </c>
      <c r="AK622" s="85" t="s">
        <v>151</v>
      </c>
    </row>
    <row r="623" spans="1:37" ht="25.5">
      <c r="A623" s="94">
        <v>184</v>
      </c>
      <c r="B623" s="95" t="s">
        <v>1037</v>
      </c>
      <c r="C623" s="96" t="s">
        <v>1067</v>
      </c>
      <c r="D623" s="97" t="s">
        <v>1068</v>
      </c>
      <c r="E623" s="98">
        <v>419.05099999999999</v>
      </c>
      <c r="F623" s="99" t="s">
        <v>58</v>
      </c>
      <c r="H623" s="100">
        <f>ROUND(E623*G623,2)</f>
        <v>0</v>
      </c>
      <c r="J623" s="100">
        <f>ROUND(E623*G623,2)</f>
        <v>0</v>
      </c>
      <c r="L623" s="101">
        <f>E623*K623</f>
        <v>0</v>
      </c>
      <c r="N623" s="98">
        <f>E623*M623</f>
        <v>0</v>
      </c>
      <c r="O623" s="99">
        <v>20</v>
      </c>
      <c r="P623" s="99" t="s">
        <v>147</v>
      </c>
      <c r="V623" s="102" t="s">
        <v>814</v>
      </c>
      <c r="X623" s="96" t="s">
        <v>1069</v>
      </c>
      <c r="Y623" s="96" t="s">
        <v>1067</v>
      </c>
      <c r="Z623" s="99" t="s">
        <v>1034</v>
      </c>
      <c r="AB623" s="99">
        <v>1</v>
      </c>
      <c r="AJ623" s="85" t="s">
        <v>817</v>
      </c>
      <c r="AK623" s="85" t="s">
        <v>151</v>
      </c>
    </row>
    <row r="624" spans="1:37">
      <c r="D624" s="152" t="s">
        <v>1070</v>
      </c>
      <c r="E624" s="153">
        <f>J624</f>
        <v>0</v>
      </c>
      <c r="H624" s="153">
        <f>SUM(H603:H623)</f>
        <v>0</v>
      </c>
      <c r="I624" s="153">
        <f>SUM(I603:I623)</f>
        <v>0</v>
      </c>
      <c r="J624" s="153">
        <f>SUM(J603:J623)</f>
        <v>0</v>
      </c>
      <c r="L624" s="154">
        <f>SUM(L603:L623)</f>
        <v>408.12712870000001</v>
      </c>
      <c r="N624" s="155">
        <f>SUM(N603:N623)</f>
        <v>0</v>
      </c>
      <c r="W624" s="103">
        <f>SUM(W603:W623)</f>
        <v>717.92799999999988</v>
      </c>
    </row>
    <row r="626" spans="1:37">
      <c r="B626" s="96" t="s">
        <v>1071</v>
      </c>
    </row>
    <row r="627" spans="1:37">
      <c r="A627" s="94">
        <v>185</v>
      </c>
      <c r="B627" s="95" t="s">
        <v>1072</v>
      </c>
      <c r="C627" s="96" t="s">
        <v>1073</v>
      </c>
      <c r="D627" s="97" t="s">
        <v>1074</v>
      </c>
      <c r="E627" s="98">
        <v>178.16</v>
      </c>
      <c r="F627" s="99" t="s">
        <v>235</v>
      </c>
      <c r="H627" s="100">
        <f>ROUND(E627*G627,2)</f>
        <v>0</v>
      </c>
      <c r="J627" s="100">
        <f>ROUND(E627*G627,2)</f>
        <v>0</v>
      </c>
      <c r="L627" s="101">
        <f>E627*K627</f>
        <v>0</v>
      </c>
      <c r="N627" s="98">
        <f>E627*M627</f>
        <v>0</v>
      </c>
      <c r="O627" s="99">
        <v>20</v>
      </c>
      <c r="P627" s="99">
        <v>35</v>
      </c>
      <c r="V627" s="102" t="s">
        <v>814</v>
      </c>
      <c r="W627" s="103">
        <v>26.724</v>
      </c>
      <c r="X627" s="96" t="s">
        <v>1075</v>
      </c>
      <c r="Y627" s="96" t="s">
        <v>1073</v>
      </c>
      <c r="Z627" s="99" t="s">
        <v>218</v>
      </c>
      <c r="AB627" s="99">
        <v>1</v>
      </c>
      <c r="AJ627" s="85" t="s">
        <v>817</v>
      </c>
      <c r="AK627" s="85" t="s">
        <v>151</v>
      </c>
    </row>
    <row r="628" spans="1:37">
      <c r="D628" s="144" t="s">
        <v>1076</v>
      </c>
      <c r="E628" s="145"/>
      <c r="F628" s="146"/>
      <c r="G628" s="147"/>
      <c r="H628" s="147"/>
      <c r="I628" s="147"/>
      <c r="J628" s="147"/>
      <c r="K628" s="148"/>
      <c r="L628" s="148"/>
      <c r="M628" s="145"/>
      <c r="N628" s="145"/>
      <c r="O628" s="146"/>
      <c r="P628" s="146"/>
      <c r="Q628" s="145"/>
      <c r="R628" s="145"/>
      <c r="S628" s="145"/>
      <c r="T628" s="149"/>
      <c r="U628" s="149"/>
      <c r="V628" s="149" t="s">
        <v>0</v>
      </c>
      <c r="W628" s="150"/>
      <c r="X628" s="146"/>
    </row>
    <row r="629" spans="1:37">
      <c r="A629" s="94">
        <v>186</v>
      </c>
      <c r="B629" s="95" t="s">
        <v>1072</v>
      </c>
      <c r="C629" s="96" t="s">
        <v>1077</v>
      </c>
      <c r="D629" s="97" t="s">
        <v>1078</v>
      </c>
      <c r="E629" s="98">
        <v>546.40599999999995</v>
      </c>
      <c r="F629" s="99" t="s">
        <v>146</v>
      </c>
      <c r="H629" s="100">
        <f>ROUND(E629*G629,2)</f>
        <v>0</v>
      </c>
      <c r="J629" s="100">
        <f>ROUND(E629*G629,2)</f>
        <v>0</v>
      </c>
      <c r="K629" s="101">
        <v>7.0600000000000003E-3</v>
      </c>
      <c r="L629" s="101">
        <f>E629*K629</f>
        <v>3.8576263599999998</v>
      </c>
      <c r="N629" s="98">
        <f>E629*M629</f>
        <v>0</v>
      </c>
      <c r="O629" s="99">
        <v>20</v>
      </c>
      <c r="P629" s="99">
        <v>30</v>
      </c>
      <c r="V629" s="102" t="s">
        <v>814</v>
      </c>
      <c r="W629" s="103">
        <v>612.52099999999996</v>
      </c>
      <c r="X629" s="96" t="s">
        <v>1079</v>
      </c>
      <c r="Y629" s="96" t="s">
        <v>1077</v>
      </c>
      <c r="Z629" s="99" t="s">
        <v>868</v>
      </c>
      <c r="AB629" s="99">
        <v>1</v>
      </c>
      <c r="AJ629" s="85" t="s">
        <v>817</v>
      </c>
      <c r="AK629" s="85" t="s">
        <v>151</v>
      </c>
    </row>
    <row r="630" spans="1:37">
      <c r="D630" s="144" t="s">
        <v>1080</v>
      </c>
      <c r="E630" s="145"/>
      <c r="F630" s="146"/>
      <c r="G630" s="147"/>
      <c r="H630" s="147"/>
      <c r="I630" s="147"/>
      <c r="J630" s="147"/>
      <c r="K630" s="148"/>
      <c r="L630" s="148"/>
      <c r="M630" s="145"/>
      <c r="N630" s="145"/>
      <c r="O630" s="146"/>
      <c r="P630" s="146"/>
      <c r="Q630" s="145"/>
      <c r="R630" s="145"/>
      <c r="S630" s="145"/>
      <c r="T630" s="149"/>
      <c r="U630" s="149"/>
      <c r="V630" s="149" t="s">
        <v>0</v>
      </c>
      <c r="W630" s="150"/>
      <c r="X630" s="146"/>
    </row>
    <row r="631" spans="1:37">
      <c r="D631" s="144" t="s">
        <v>1081</v>
      </c>
      <c r="E631" s="145"/>
      <c r="F631" s="146"/>
      <c r="G631" s="147"/>
      <c r="H631" s="147"/>
      <c r="I631" s="147"/>
      <c r="J631" s="147"/>
      <c r="K631" s="148"/>
      <c r="L631" s="148"/>
      <c r="M631" s="145"/>
      <c r="N631" s="145"/>
      <c r="O631" s="146"/>
      <c r="P631" s="146"/>
      <c r="Q631" s="145"/>
      <c r="R631" s="145"/>
      <c r="S631" s="145"/>
      <c r="T631" s="149"/>
      <c r="U631" s="149"/>
      <c r="V631" s="149" t="s">
        <v>0</v>
      </c>
      <c r="W631" s="150"/>
      <c r="X631" s="146"/>
    </row>
    <row r="632" spans="1:37">
      <c r="D632" s="144" t="s">
        <v>1082</v>
      </c>
      <c r="E632" s="145"/>
      <c r="F632" s="146"/>
      <c r="G632" s="147"/>
      <c r="H632" s="147"/>
      <c r="I632" s="147"/>
      <c r="J632" s="147"/>
      <c r="K632" s="148"/>
      <c r="L632" s="148"/>
      <c r="M632" s="145"/>
      <c r="N632" s="145"/>
      <c r="O632" s="146"/>
      <c r="P632" s="146"/>
      <c r="Q632" s="145"/>
      <c r="R632" s="145"/>
      <c r="S632" s="145"/>
      <c r="T632" s="149"/>
      <c r="U632" s="149"/>
      <c r="V632" s="149" t="s">
        <v>0</v>
      </c>
      <c r="W632" s="150"/>
      <c r="X632" s="146"/>
    </row>
    <row r="633" spans="1:37">
      <c r="D633" s="144" t="s">
        <v>989</v>
      </c>
      <c r="E633" s="145"/>
      <c r="F633" s="146"/>
      <c r="G633" s="147"/>
      <c r="H633" s="147"/>
      <c r="I633" s="147"/>
      <c r="J633" s="147"/>
      <c r="K633" s="148"/>
      <c r="L633" s="148"/>
      <c r="M633" s="145"/>
      <c r="N633" s="145"/>
      <c r="O633" s="146"/>
      <c r="P633" s="146"/>
      <c r="Q633" s="145"/>
      <c r="R633" s="145"/>
      <c r="S633" s="145"/>
      <c r="T633" s="149"/>
      <c r="U633" s="149"/>
      <c r="V633" s="149" t="s">
        <v>0</v>
      </c>
      <c r="W633" s="150"/>
      <c r="X633" s="146"/>
    </row>
    <row r="634" spans="1:37">
      <c r="D634" s="144" t="s">
        <v>1083</v>
      </c>
      <c r="E634" s="145"/>
      <c r="F634" s="146"/>
      <c r="G634" s="147"/>
      <c r="H634" s="147"/>
      <c r="I634" s="147"/>
      <c r="J634" s="147"/>
      <c r="K634" s="148"/>
      <c r="L634" s="148"/>
      <c r="M634" s="145"/>
      <c r="N634" s="145"/>
      <c r="O634" s="146"/>
      <c r="P634" s="146"/>
      <c r="Q634" s="145"/>
      <c r="R634" s="145"/>
      <c r="S634" s="145"/>
      <c r="T634" s="149"/>
      <c r="U634" s="149"/>
      <c r="V634" s="149" t="s">
        <v>0</v>
      </c>
      <c r="W634" s="150"/>
      <c r="X634" s="146"/>
    </row>
    <row r="635" spans="1:37">
      <c r="D635" s="144" t="s">
        <v>1084</v>
      </c>
      <c r="E635" s="145"/>
      <c r="F635" s="146"/>
      <c r="G635" s="147"/>
      <c r="H635" s="147"/>
      <c r="I635" s="147"/>
      <c r="J635" s="147"/>
      <c r="K635" s="148"/>
      <c r="L635" s="148"/>
      <c r="M635" s="145"/>
      <c r="N635" s="145"/>
      <c r="O635" s="146"/>
      <c r="P635" s="146"/>
      <c r="Q635" s="145"/>
      <c r="R635" s="145"/>
      <c r="S635" s="145"/>
      <c r="T635" s="149"/>
      <c r="U635" s="149"/>
      <c r="V635" s="149" t="s">
        <v>0</v>
      </c>
      <c r="W635" s="150"/>
      <c r="X635" s="146"/>
    </row>
    <row r="636" spans="1:37">
      <c r="A636" s="94">
        <v>187</v>
      </c>
      <c r="B636" s="95" t="s">
        <v>1072</v>
      </c>
      <c r="C636" s="96" t="s">
        <v>1085</v>
      </c>
      <c r="D636" s="97" t="s">
        <v>1086</v>
      </c>
      <c r="E636" s="98">
        <v>53.92</v>
      </c>
      <c r="F636" s="99" t="s">
        <v>235</v>
      </c>
      <c r="H636" s="100">
        <f>ROUND(E636*G636,2)</f>
        <v>0</v>
      </c>
      <c r="J636" s="100">
        <f>ROUND(E636*G636,2)</f>
        <v>0</v>
      </c>
      <c r="K636" s="101">
        <v>1.99E-3</v>
      </c>
      <c r="L636" s="101">
        <f>E636*K636</f>
        <v>0.1073008</v>
      </c>
      <c r="N636" s="98">
        <f>E636*M636</f>
        <v>0</v>
      </c>
      <c r="O636" s="99">
        <v>20</v>
      </c>
      <c r="P636" s="99">
        <v>35</v>
      </c>
      <c r="V636" s="102" t="s">
        <v>814</v>
      </c>
      <c r="W636" s="103">
        <v>33.808</v>
      </c>
      <c r="X636" s="96" t="s">
        <v>1087</v>
      </c>
      <c r="Y636" s="96" t="s">
        <v>1085</v>
      </c>
      <c r="Z636" s="99" t="s">
        <v>1088</v>
      </c>
      <c r="AB636" s="99">
        <v>1</v>
      </c>
      <c r="AJ636" s="85" t="s">
        <v>817</v>
      </c>
      <c r="AK636" s="85" t="s">
        <v>151</v>
      </c>
    </row>
    <row r="637" spans="1:37" ht="25.5">
      <c r="D637" s="144" t="s">
        <v>1089</v>
      </c>
      <c r="E637" s="145"/>
      <c r="F637" s="146"/>
      <c r="G637" s="147"/>
      <c r="H637" s="147"/>
      <c r="I637" s="147"/>
      <c r="J637" s="147"/>
      <c r="K637" s="148"/>
      <c r="L637" s="148"/>
      <c r="M637" s="145"/>
      <c r="N637" s="145"/>
      <c r="O637" s="146"/>
      <c r="P637" s="146"/>
      <c r="Q637" s="145"/>
      <c r="R637" s="145"/>
      <c r="S637" s="145"/>
      <c r="T637" s="149"/>
      <c r="U637" s="149"/>
      <c r="V637" s="149" t="s">
        <v>0</v>
      </c>
      <c r="W637" s="150"/>
      <c r="X637" s="146"/>
    </row>
    <row r="638" spans="1:37">
      <c r="A638" s="94">
        <v>188</v>
      </c>
      <c r="B638" s="95" t="s">
        <v>1090</v>
      </c>
      <c r="C638" s="96" t="s">
        <v>1091</v>
      </c>
      <c r="D638" s="97" t="s">
        <v>1092</v>
      </c>
      <c r="E638" s="98">
        <v>53.92</v>
      </c>
      <c r="F638" s="99" t="s">
        <v>235</v>
      </c>
      <c r="H638" s="100">
        <f>ROUND(E638*G638,2)</f>
        <v>0</v>
      </c>
      <c r="J638" s="100">
        <f>ROUND(E638*G638,2)</f>
        <v>0</v>
      </c>
      <c r="K638" s="101">
        <v>1.2E-4</v>
      </c>
      <c r="L638" s="101">
        <f>E638*K638</f>
        <v>6.4704000000000003E-3</v>
      </c>
      <c r="N638" s="98">
        <f>E638*M638</f>
        <v>0</v>
      </c>
      <c r="O638" s="99">
        <v>20</v>
      </c>
      <c r="P638" s="99" t="s">
        <v>1093</v>
      </c>
      <c r="V638" s="102" t="s">
        <v>814</v>
      </c>
      <c r="W638" s="103">
        <v>3.613</v>
      </c>
      <c r="X638" s="96" t="s">
        <v>1094</v>
      </c>
      <c r="Y638" s="96" t="s">
        <v>1091</v>
      </c>
      <c r="Z638" s="99" t="s">
        <v>868</v>
      </c>
      <c r="AB638" s="99">
        <v>7</v>
      </c>
      <c r="AJ638" s="85" t="s">
        <v>817</v>
      </c>
      <c r="AK638" s="85" t="s">
        <v>151</v>
      </c>
    </row>
    <row r="639" spans="1:37">
      <c r="A639" s="94">
        <v>189</v>
      </c>
      <c r="B639" s="95" t="s">
        <v>1072</v>
      </c>
      <c r="C639" s="96" t="s">
        <v>1095</v>
      </c>
      <c r="D639" s="97" t="s">
        <v>1096</v>
      </c>
      <c r="E639" s="98">
        <v>27.79</v>
      </c>
      <c r="F639" s="99" t="s">
        <v>235</v>
      </c>
      <c r="H639" s="100">
        <f>ROUND(E639*G639,2)</f>
        <v>0</v>
      </c>
      <c r="J639" s="100">
        <f>ROUND(E639*G639,2)</f>
        <v>0</v>
      </c>
      <c r="K639" s="101">
        <v>2.7599999999999999E-3</v>
      </c>
      <c r="L639" s="101">
        <f>E639*K639</f>
        <v>7.6700399999999988E-2</v>
      </c>
      <c r="N639" s="98">
        <f>E639*M639</f>
        <v>0</v>
      </c>
      <c r="O639" s="99">
        <v>20</v>
      </c>
      <c r="P639" s="99">
        <v>46</v>
      </c>
      <c r="V639" s="102" t="s">
        <v>814</v>
      </c>
      <c r="W639" s="103">
        <v>18.036000000000001</v>
      </c>
      <c r="X639" s="96" t="s">
        <v>1097</v>
      </c>
      <c r="Y639" s="96" t="s">
        <v>1095</v>
      </c>
      <c r="Z639" s="99" t="s">
        <v>1088</v>
      </c>
      <c r="AB639" s="99">
        <v>1</v>
      </c>
      <c r="AJ639" s="85" t="s">
        <v>817</v>
      </c>
      <c r="AK639" s="85" t="s">
        <v>151</v>
      </c>
    </row>
    <row r="640" spans="1:37">
      <c r="D640" s="144" t="s">
        <v>1098</v>
      </c>
      <c r="E640" s="145"/>
      <c r="F640" s="146"/>
      <c r="G640" s="147"/>
      <c r="H640" s="147"/>
      <c r="I640" s="147"/>
      <c r="J640" s="147"/>
      <c r="K640" s="148"/>
      <c r="L640" s="148"/>
      <c r="M640" s="145"/>
      <c r="N640" s="145"/>
      <c r="O640" s="146"/>
      <c r="P640" s="146"/>
      <c r="Q640" s="145"/>
      <c r="R640" s="145"/>
      <c r="S640" s="145"/>
      <c r="T640" s="149"/>
      <c r="U640" s="149"/>
      <c r="V640" s="149" t="s">
        <v>0</v>
      </c>
      <c r="W640" s="150"/>
      <c r="X640" s="146"/>
    </row>
    <row r="641" spans="1:37">
      <c r="D641" s="144" t="s">
        <v>1099</v>
      </c>
      <c r="E641" s="145"/>
      <c r="F641" s="146"/>
      <c r="G641" s="147"/>
      <c r="H641" s="147"/>
      <c r="I641" s="147"/>
      <c r="J641" s="147"/>
      <c r="K641" s="148"/>
      <c r="L641" s="148"/>
      <c r="M641" s="145"/>
      <c r="N641" s="145"/>
      <c r="O641" s="146"/>
      <c r="P641" s="146"/>
      <c r="Q641" s="145"/>
      <c r="R641" s="145"/>
      <c r="S641" s="145"/>
      <c r="T641" s="149"/>
      <c r="U641" s="149"/>
      <c r="V641" s="149" t="s">
        <v>0</v>
      </c>
      <c r="W641" s="150"/>
      <c r="X641" s="146"/>
    </row>
    <row r="642" spans="1:37">
      <c r="D642" s="144" t="s">
        <v>685</v>
      </c>
      <c r="E642" s="145"/>
      <c r="F642" s="146"/>
      <c r="G642" s="147"/>
      <c r="H642" s="147"/>
      <c r="I642" s="147"/>
      <c r="J642" s="147"/>
      <c r="K642" s="148"/>
      <c r="L642" s="148"/>
      <c r="M642" s="145"/>
      <c r="N642" s="145"/>
      <c r="O642" s="146"/>
      <c r="P642" s="146"/>
      <c r="Q642" s="145"/>
      <c r="R642" s="145"/>
      <c r="S642" s="145"/>
      <c r="T642" s="149"/>
      <c r="U642" s="149"/>
      <c r="V642" s="149" t="s">
        <v>0</v>
      </c>
      <c r="W642" s="150"/>
      <c r="X642" s="146"/>
    </row>
    <row r="643" spans="1:37">
      <c r="A643" s="94">
        <v>190</v>
      </c>
      <c r="B643" s="95" t="s">
        <v>1072</v>
      </c>
      <c r="C643" s="96" t="s">
        <v>1100</v>
      </c>
      <c r="D643" s="97" t="s">
        <v>1101</v>
      </c>
      <c r="E643" s="98">
        <v>53.92</v>
      </c>
      <c r="F643" s="99" t="s">
        <v>235</v>
      </c>
      <c r="H643" s="100">
        <f>ROUND(E643*G643,2)</f>
        <v>0</v>
      </c>
      <c r="J643" s="100">
        <f>ROUND(E643*G643,2)</f>
        <v>0</v>
      </c>
      <c r="K643" s="101">
        <v>3.0300000000000001E-3</v>
      </c>
      <c r="L643" s="101">
        <f>E643*K643</f>
        <v>0.16337760000000001</v>
      </c>
      <c r="N643" s="98">
        <f>E643*M643</f>
        <v>0</v>
      </c>
      <c r="O643" s="99">
        <v>20</v>
      </c>
      <c r="P643" s="99">
        <v>51</v>
      </c>
      <c r="V643" s="102" t="s">
        <v>814</v>
      </c>
      <c r="W643" s="103">
        <v>21.568000000000001</v>
      </c>
      <c r="X643" s="96" t="s">
        <v>1102</v>
      </c>
      <c r="Y643" s="96" t="s">
        <v>1100</v>
      </c>
      <c r="Z643" s="99" t="s">
        <v>1088</v>
      </c>
      <c r="AB643" s="99">
        <v>1</v>
      </c>
      <c r="AJ643" s="85" t="s">
        <v>817</v>
      </c>
      <c r="AK643" s="85" t="s">
        <v>151</v>
      </c>
    </row>
    <row r="644" spans="1:37">
      <c r="A644" s="94">
        <v>191</v>
      </c>
      <c r="B644" s="95" t="s">
        <v>1072</v>
      </c>
      <c r="C644" s="96" t="s">
        <v>1103</v>
      </c>
      <c r="D644" s="97" t="s">
        <v>1104</v>
      </c>
      <c r="E644" s="98">
        <v>61.72</v>
      </c>
      <c r="F644" s="99" t="s">
        <v>235</v>
      </c>
      <c r="H644" s="100">
        <f>ROUND(E644*G644,2)</f>
        <v>0</v>
      </c>
      <c r="J644" s="100">
        <f>ROUND(E644*G644,2)</f>
        <v>0</v>
      </c>
      <c r="L644" s="101">
        <f>E644*K644</f>
        <v>0</v>
      </c>
      <c r="M644" s="98">
        <v>3.0000000000000001E-3</v>
      </c>
      <c r="N644" s="98">
        <f>E644*M644</f>
        <v>0.18515999999999999</v>
      </c>
      <c r="O644" s="99">
        <v>20</v>
      </c>
      <c r="P644" s="99">
        <v>51</v>
      </c>
      <c r="V644" s="102" t="s">
        <v>814</v>
      </c>
      <c r="W644" s="103">
        <v>3.7029999999999998</v>
      </c>
      <c r="X644" s="96" t="s">
        <v>1105</v>
      </c>
      <c r="Y644" s="96" t="s">
        <v>1103</v>
      </c>
      <c r="Z644" s="99" t="s">
        <v>1088</v>
      </c>
      <c r="AB644" s="99">
        <v>1</v>
      </c>
      <c r="AJ644" s="85" t="s">
        <v>817</v>
      </c>
      <c r="AK644" s="85" t="s">
        <v>151</v>
      </c>
    </row>
    <row r="645" spans="1:37">
      <c r="D645" s="144" t="s">
        <v>1106</v>
      </c>
      <c r="E645" s="145"/>
      <c r="F645" s="146"/>
      <c r="G645" s="147"/>
      <c r="H645" s="147"/>
      <c r="I645" s="147"/>
      <c r="J645" s="147"/>
      <c r="K645" s="148"/>
      <c r="L645" s="148"/>
      <c r="M645" s="145"/>
      <c r="N645" s="145"/>
      <c r="O645" s="146"/>
      <c r="P645" s="146"/>
      <c r="Q645" s="145"/>
      <c r="R645" s="145"/>
      <c r="S645" s="145"/>
      <c r="T645" s="149"/>
      <c r="U645" s="149"/>
      <c r="V645" s="149" t="s">
        <v>0</v>
      </c>
      <c r="W645" s="150"/>
      <c r="X645" s="146"/>
    </row>
    <row r="646" spans="1:37">
      <c r="A646" s="94">
        <v>192</v>
      </c>
      <c r="B646" s="95" t="s">
        <v>1072</v>
      </c>
      <c r="C646" s="96" t="s">
        <v>1107</v>
      </c>
      <c r="D646" s="97" t="s">
        <v>1108</v>
      </c>
      <c r="E646" s="98">
        <v>4</v>
      </c>
      <c r="F646" s="99" t="s">
        <v>313</v>
      </c>
      <c r="H646" s="100">
        <f>ROUND(E646*G646,2)</f>
        <v>0</v>
      </c>
      <c r="J646" s="100">
        <f>ROUND(E646*G646,2)</f>
        <v>0</v>
      </c>
      <c r="K646" s="101">
        <v>1.6000000000000001E-3</v>
      </c>
      <c r="L646" s="101">
        <f>E646*K646</f>
        <v>6.4000000000000003E-3</v>
      </c>
      <c r="N646" s="98">
        <f>E646*M646</f>
        <v>0</v>
      </c>
      <c r="O646" s="99">
        <v>20</v>
      </c>
      <c r="P646" s="99">
        <v>46</v>
      </c>
      <c r="V646" s="102" t="s">
        <v>814</v>
      </c>
      <c r="W646" s="103">
        <v>3.992</v>
      </c>
      <c r="X646" s="96" t="s">
        <v>1109</v>
      </c>
      <c r="Y646" s="96" t="s">
        <v>1107</v>
      </c>
      <c r="Z646" s="99" t="s">
        <v>1088</v>
      </c>
      <c r="AB646" s="99">
        <v>1</v>
      </c>
      <c r="AJ646" s="85" t="s">
        <v>817</v>
      </c>
      <c r="AK646" s="85" t="s">
        <v>151</v>
      </c>
    </row>
    <row r="647" spans="1:37" ht="25.5">
      <c r="A647" s="94">
        <v>193</v>
      </c>
      <c r="B647" s="95" t="s">
        <v>1072</v>
      </c>
      <c r="C647" s="96" t="s">
        <v>1110</v>
      </c>
      <c r="D647" s="97" t="s">
        <v>1111</v>
      </c>
      <c r="E647" s="98">
        <v>1</v>
      </c>
      <c r="F647" s="99" t="s">
        <v>313</v>
      </c>
      <c r="H647" s="100">
        <f>ROUND(E647*G647,2)</f>
        <v>0</v>
      </c>
      <c r="J647" s="100">
        <f>ROUND(E647*G647,2)</f>
        <v>0</v>
      </c>
      <c r="K647" s="101">
        <v>1.787E-2</v>
      </c>
      <c r="L647" s="101">
        <f>E647*K647</f>
        <v>1.787E-2</v>
      </c>
      <c r="N647" s="98">
        <f>E647*M647</f>
        <v>0</v>
      </c>
      <c r="O647" s="99">
        <v>20</v>
      </c>
      <c r="P647" s="99">
        <v>46</v>
      </c>
      <c r="V647" s="102" t="s">
        <v>814</v>
      </c>
      <c r="W647" s="103">
        <v>1.891</v>
      </c>
      <c r="X647" s="96" t="s">
        <v>1112</v>
      </c>
      <c r="Y647" s="96" t="s">
        <v>1110</v>
      </c>
      <c r="Z647" s="99" t="s">
        <v>1088</v>
      </c>
      <c r="AB647" s="99">
        <v>7</v>
      </c>
      <c r="AJ647" s="85" t="s">
        <v>817</v>
      </c>
      <c r="AK647" s="85" t="s">
        <v>151</v>
      </c>
    </row>
    <row r="648" spans="1:37">
      <c r="D648" s="144" t="s">
        <v>1113</v>
      </c>
      <c r="E648" s="145"/>
      <c r="F648" s="146"/>
      <c r="G648" s="147"/>
      <c r="H648" s="147"/>
      <c r="I648" s="147"/>
      <c r="J648" s="147"/>
      <c r="K648" s="148"/>
      <c r="L648" s="148"/>
      <c r="M648" s="145"/>
      <c r="N648" s="145"/>
      <c r="O648" s="146"/>
      <c r="P648" s="146"/>
      <c r="Q648" s="145"/>
      <c r="R648" s="145"/>
      <c r="S648" s="145"/>
      <c r="T648" s="149"/>
      <c r="U648" s="149"/>
      <c r="V648" s="149" t="s">
        <v>0</v>
      </c>
      <c r="W648" s="150"/>
      <c r="X648" s="146"/>
    </row>
    <row r="649" spans="1:37">
      <c r="A649" s="94">
        <v>194</v>
      </c>
      <c r="B649" s="95" t="s">
        <v>1072</v>
      </c>
      <c r="C649" s="96" t="s">
        <v>1114</v>
      </c>
      <c r="D649" s="97" t="s">
        <v>1115</v>
      </c>
      <c r="E649" s="98">
        <v>17.2</v>
      </c>
      <c r="F649" s="99" t="s">
        <v>235</v>
      </c>
      <c r="H649" s="100">
        <f>ROUND(E649*G649,2)</f>
        <v>0</v>
      </c>
      <c r="J649" s="100">
        <f>ROUND(E649*G649,2)</f>
        <v>0</v>
      </c>
      <c r="K649" s="101">
        <v>1.8600000000000001E-3</v>
      </c>
      <c r="L649" s="101">
        <f>E649*K649</f>
        <v>3.1992E-2</v>
      </c>
      <c r="N649" s="98">
        <f>E649*M649</f>
        <v>0</v>
      </c>
      <c r="O649" s="99">
        <v>20</v>
      </c>
      <c r="P649" s="99">
        <v>46</v>
      </c>
      <c r="V649" s="102" t="s">
        <v>814</v>
      </c>
      <c r="W649" s="103">
        <v>9.3569999999999993</v>
      </c>
      <c r="X649" s="96" t="s">
        <v>1116</v>
      </c>
      <c r="Y649" s="96" t="s">
        <v>1114</v>
      </c>
      <c r="Z649" s="99" t="s">
        <v>1088</v>
      </c>
      <c r="AB649" s="99">
        <v>1</v>
      </c>
      <c r="AJ649" s="85" t="s">
        <v>817</v>
      </c>
      <c r="AK649" s="85" t="s">
        <v>151</v>
      </c>
    </row>
    <row r="650" spans="1:37">
      <c r="D650" s="144" t="s">
        <v>685</v>
      </c>
      <c r="E650" s="145"/>
      <c r="F650" s="146"/>
      <c r="G650" s="147"/>
      <c r="H650" s="147"/>
      <c r="I650" s="147"/>
      <c r="J650" s="147"/>
      <c r="K650" s="148"/>
      <c r="L650" s="148"/>
      <c r="M650" s="145"/>
      <c r="N650" s="145"/>
      <c r="O650" s="146"/>
      <c r="P650" s="146"/>
      <c r="Q650" s="145"/>
      <c r="R650" s="145"/>
      <c r="S650" s="145"/>
      <c r="T650" s="149"/>
      <c r="U650" s="149"/>
      <c r="V650" s="149" t="s">
        <v>0</v>
      </c>
      <c r="W650" s="150"/>
      <c r="X650" s="146"/>
    </row>
    <row r="651" spans="1:37">
      <c r="A651" s="94">
        <v>195</v>
      </c>
      <c r="B651" s="95" t="s">
        <v>1072</v>
      </c>
      <c r="C651" s="96" t="s">
        <v>1117</v>
      </c>
      <c r="D651" s="97" t="s">
        <v>1118</v>
      </c>
      <c r="E651" s="98">
        <v>31.06</v>
      </c>
      <c r="F651" s="99" t="s">
        <v>235</v>
      </c>
      <c r="H651" s="100">
        <f>ROUND(E651*G651,2)</f>
        <v>0</v>
      </c>
      <c r="J651" s="100">
        <f>ROUND(E651*G651,2)</f>
        <v>0</v>
      </c>
      <c r="K651" s="101">
        <v>2.2899999999999999E-3</v>
      </c>
      <c r="L651" s="101">
        <f>E651*K651</f>
        <v>7.1127399999999993E-2</v>
      </c>
      <c r="N651" s="98">
        <f>E651*M651</f>
        <v>0</v>
      </c>
      <c r="O651" s="99">
        <v>20</v>
      </c>
      <c r="P651" s="99">
        <v>35</v>
      </c>
      <c r="V651" s="102" t="s">
        <v>814</v>
      </c>
      <c r="W651" s="103">
        <v>5.9009999999999998</v>
      </c>
      <c r="X651" s="96" t="s">
        <v>1119</v>
      </c>
      <c r="Y651" s="96" t="s">
        <v>1117</v>
      </c>
      <c r="Z651" s="99" t="s">
        <v>1088</v>
      </c>
      <c r="AB651" s="99">
        <v>1</v>
      </c>
      <c r="AJ651" s="85" t="s">
        <v>817</v>
      </c>
      <c r="AK651" s="85" t="s">
        <v>151</v>
      </c>
    </row>
    <row r="652" spans="1:37">
      <c r="A652" s="94">
        <v>196</v>
      </c>
      <c r="B652" s="95" t="s">
        <v>1072</v>
      </c>
      <c r="C652" s="96" t="s">
        <v>1120</v>
      </c>
      <c r="D652" s="97" t="s">
        <v>1121</v>
      </c>
      <c r="E652" s="98">
        <v>15.1</v>
      </c>
      <c r="F652" s="99" t="s">
        <v>235</v>
      </c>
      <c r="H652" s="100">
        <f>ROUND(E652*G652,2)</f>
        <v>0</v>
      </c>
      <c r="J652" s="100">
        <f>ROUND(E652*G652,2)</f>
        <v>0</v>
      </c>
      <c r="K652" s="101">
        <v>1.8699999999999999E-3</v>
      </c>
      <c r="L652" s="101">
        <f>E652*K652</f>
        <v>2.8236999999999998E-2</v>
      </c>
      <c r="N652" s="98">
        <f>E652*M652</f>
        <v>0</v>
      </c>
      <c r="O652" s="99">
        <v>20</v>
      </c>
      <c r="P652" s="99" t="s">
        <v>543</v>
      </c>
      <c r="V652" s="102" t="s">
        <v>814</v>
      </c>
      <c r="W652" s="103">
        <v>11.144</v>
      </c>
      <c r="X652" s="96" t="s">
        <v>1122</v>
      </c>
      <c r="Y652" s="96" t="s">
        <v>1120</v>
      </c>
      <c r="Z652" s="99" t="s">
        <v>1088</v>
      </c>
      <c r="AB652" s="99">
        <v>1</v>
      </c>
      <c r="AJ652" s="85" t="s">
        <v>817</v>
      </c>
      <c r="AK652" s="85" t="s">
        <v>151</v>
      </c>
    </row>
    <row r="653" spans="1:37">
      <c r="D653" s="144" t="s">
        <v>682</v>
      </c>
      <c r="E653" s="145"/>
      <c r="F653" s="146"/>
      <c r="G653" s="147"/>
      <c r="H653" s="147"/>
      <c r="I653" s="147"/>
      <c r="J653" s="147"/>
      <c r="K653" s="148"/>
      <c r="L653" s="148"/>
      <c r="M653" s="145"/>
      <c r="N653" s="145"/>
      <c r="O653" s="146"/>
      <c r="P653" s="146"/>
      <c r="Q653" s="145"/>
      <c r="R653" s="145"/>
      <c r="S653" s="145"/>
      <c r="T653" s="149"/>
      <c r="U653" s="149"/>
      <c r="V653" s="149" t="s">
        <v>0</v>
      </c>
      <c r="W653" s="150"/>
      <c r="X653" s="146"/>
    </row>
    <row r="654" spans="1:37">
      <c r="D654" s="144" t="s">
        <v>616</v>
      </c>
      <c r="E654" s="145"/>
      <c r="F654" s="146"/>
      <c r="G654" s="147"/>
      <c r="H654" s="147"/>
      <c r="I654" s="147"/>
      <c r="J654" s="147"/>
      <c r="K654" s="148"/>
      <c r="L654" s="148"/>
      <c r="M654" s="145"/>
      <c r="N654" s="145"/>
      <c r="O654" s="146"/>
      <c r="P654" s="146"/>
      <c r="Q654" s="145"/>
      <c r="R654" s="145"/>
      <c r="S654" s="145"/>
      <c r="T654" s="149"/>
      <c r="U654" s="149"/>
      <c r="V654" s="149" t="s">
        <v>0</v>
      </c>
      <c r="W654" s="150"/>
      <c r="X654" s="146"/>
    </row>
    <row r="655" spans="1:37">
      <c r="D655" s="144" t="s">
        <v>617</v>
      </c>
      <c r="E655" s="145"/>
      <c r="F655" s="146"/>
      <c r="G655" s="147"/>
      <c r="H655" s="147"/>
      <c r="I655" s="147"/>
      <c r="J655" s="147"/>
      <c r="K655" s="148"/>
      <c r="L655" s="148"/>
      <c r="M655" s="145"/>
      <c r="N655" s="145"/>
      <c r="O655" s="146"/>
      <c r="P655" s="146"/>
      <c r="Q655" s="145"/>
      <c r="R655" s="145"/>
      <c r="S655" s="145"/>
      <c r="T655" s="149"/>
      <c r="U655" s="149"/>
      <c r="V655" s="149" t="s">
        <v>0</v>
      </c>
      <c r="W655" s="150"/>
      <c r="X655" s="146"/>
    </row>
    <row r="656" spans="1:37">
      <c r="A656" s="94">
        <v>197</v>
      </c>
      <c r="B656" s="95" t="s">
        <v>1072</v>
      </c>
      <c r="C656" s="96" t="s">
        <v>1123</v>
      </c>
      <c r="D656" s="97" t="s">
        <v>1124</v>
      </c>
      <c r="E656" s="98">
        <v>15.32</v>
      </c>
      <c r="F656" s="99" t="s">
        <v>235</v>
      </c>
      <c r="H656" s="100">
        <f>ROUND(E656*G656,2)</f>
        <v>0</v>
      </c>
      <c r="J656" s="100">
        <f>ROUND(E656*G656,2)</f>
        <v>0</v>
      </c>
      <c r="L656" s="101">
        <f>E656*K656</f>
        <v>0</v>
      </c>
      <c r="M656" s="98">
        <v>1E-3</v>
      </c>
      <c r="N656" s="98">
        <f>E656*M656</f>
        <v>1.532E-2</v>
      </c>
      <c r="O656" s="99">
        <v>20</v>
      </c>
      <c r="P656" s="99" t="s">
        <v>543</v>
      </c>
      <c r="V656" s="102" t="s">
        <v>814</v>
      </c>
      <c r="W656" s="103">
        <v>1.226</v>
      </c>
      <c r="X656" s="96" t="s">
        <v>1125</v>
      </c>
      <c r="Y656" s="96" t="s">
        <v>1123</v>
      </c>
      <c r="Z656" s="99" t="s">
        <v>1088</v>
      </c>
      <c r="AB656" s="99">
        <v>1</v>
      </c>
      <c r="AJ656" s="85" t="s">
        <v>817</v>
      </c>
      <c r="AK656" s="85" t="s">
        <v>151</v>
      </c>
    </row>
    <row r="657" spans="1:37">
      <c r="D657" s="144" t="s">
        <v>1126</v>
      </c>
      <c r="E657" s="145"/>
      <c r="F657" s="146"/>
      <c r="G657" s="147"/>
      <c r="H657" s="147"/>
      <c r="I657" s="147"/>
      <c r="J657" s="147"/>
      <c r="K657" s="148"/>
      <c r="L657" s="148"/>
      <c r="M657" s="145"/>
      <c r="N657" s="145"/>
      <c r="O657" s="146"/>
      <c r="P657" s="146"/>
      <c r="Q657" s="145"/>
      <c r="R657" s="145"/>
      <c r="S657" s="145"/>
      <c r="T657" s="149"/>
      <c r="U657" s="149"/>
      <c r="V657" s="149" t="s">
        <v>0</v>
      </c>
      <c r="W657" s="150"/>
      <c r="X657" s="146"/>
    </row>
    <row r="658" spans="1:37">
      <c r="D658" s="144" t="s">
        <v>1127</v>
      </c>
      <c r="E658" s="145"/>
      <c r="F658" s="146"/>
      <c r="G658" s="147"/>
      <c r="H658" s="147"/>
      <c r="I658" s="147"/>
      <c r="J658" s="147"/>
      <c r="K658" s="148"/>
      <c r="L658" s="148"/>
      <c r="M658" s="145"/>
      <c r="N658" s="145"/>
      <c r="O658" s="146"/>
      <c r="P658" s="146"/>
      <c r="Q658" s="145"/>
      <c r="R658" s="145"/>
      <c r="S658" s="145"/>
      <c r="T658" s="149"/>
      <c r="U658" s="149"/>
      <c r="V658" s="149" t="s">
        <v>0</v>
      </c>
      <c r="W658" s="150"/>
      <c r="X658" s="146"/>
    </row>
    <row r="659" spans="1:37">
      <c r="A659" s="94">
        <v>198</v>
      </c>
      <c r="B659" s="95" t="s">
        <v>1072</v>
      </c>
      <c r="C659" s="96" t="s">
        <v>1128</v>
      </c>
      <c r="D659" s="97" t="s">
        <v>1129</v>
      </c>
      <c r="E659" s="98">
        <v>24.56</v>
      </c>
      <c r="F659" s="99" t="s">
        <v>235</v>
      </c>
      <c r="H659" s="100">
        <f>ROUND(E659*G659,2)</f>
        <v>0</v>
      </c>
      <c r="J659" s="100">
        <f>ROUND(E659*G659,2)</f>
        <v>0</v>
      </c>
      <c r="K659" s="101">
        <v>2.7599999999999999E-3</v>
      </c>
      <c r="L659" s="101">
        <f>E659*K659</f>
        <v>6.7785599999999988E-2</v>
      </c>
      <c r="N659" s="98">
        <f>E659*M659</f>
        <v>0</v>
      </c>
      <c r="O659" s="99">
        <v>20</v>
      </c>
      <c r="P659" s="99">
        <v>35</v>
      </c>
      <c r="V659" s="102" t="s">
        <v>814</v>
      </c>
      <c r="W659" s="103">
        <v>13.238</v>
      </c>
      <c r="X659" s="96" t="s">
        <v>1130</v>
      </c>
      <c r="Y659" s="96" t="s">
        <v>1128</v>
      </c>
      <c r="Z659" s="99" t="s">
        <v>1088</v>
      </c>
      <c r="AB659" s="99">
        <v>1</v>
      </c>
      <c r="AJ659" s="85" t="s">
        <v>817</v>
      </c>
      <c r="AK659" s="85" t="s">
        <v>151</v>
      </c>
    </row>
    <row r="660" spans="1:37">
      <c r="D660" s="144" t="s">
        <v>1131</v>
      </c>
      <c r="E660" s="145"/>
      <c r="F660" s="146"/>
      <c r="G660" s="147"/>
      <c r="H660" s="147"/>
      <c r="I660" s="147"/>
      <c r="J660" s="147"/>
      <c r="K660" s="148"/>
      <c r="L660" s="148"/>
      <c r="M660" s="145"/>
      <c r="N660" s="145"/>
      <c r="O660" s="146"/>
      <c r="P660" s="146"/>
      <c r="Q660" s="145"/>
      <c r="R660" s="145"/>
      <c r="S660" s="145"/>
      <c r="T660" s="149"/>
      <c r="U660" s="149"/>
      <c r="V660" s="149" t="s">
        <v>0</v>
      </c>
      <c r="W660" s="150"/>
      <c r="X660" s="146"/>
    </row>
    <row r="661" spans="1:37">
      <c r="A661" s="94">
        <v>199</v>
      </c>
      <c r="B661" s="95" t="s">
        <v>1072</v>
      </c>
      <c r="C661" s="96" t="s">
        <v>1132</v>
      </c>
      <c r="D661" s="97" t="s">
        <v>1133</v>
      </c>
      <c r="E661" s="98">
        <v>16.29</v>
      </c>
      <c r="F661" s="99" t="s">
        <v>235</v>
      </c>
      <c r="H661" s="100">
        <f>ROUND(E661*G661,2)</f>
        <v>0</v>
      </c>
      <c r="J661" s="100">
        <f>ROUND(E661*G661,2)</f>
        <v>0</v>
      </c>
      <c r="L661" s="101">
        <f>E661*K661</f>
        <v>0</v>
      </c>
      <c r="M661" s="98">
        <v>2E-3</v>
      </c>
      <c r="N661" s="98">
        <f>E661*M661</f>
        <v>3.2579999999999998E-2</v>
      </c>
      <c r="O661" s="99">
        <v>20</v>
      </c>
      <c r="P661" s="99">
        <v>35</v>
      </c>
      <c r="V661" s="102" t="s">
        <v>814</v>
      </c>
      <c r="W661" s="103">
        <v>0.97699999999999998</v>
      </c>
      <c r="X661" s="96" t="s">
        <v>1134</v>
      </c>
      <c r="Y661" s="96" t="s">
        <v>1132</v>
      </c>
      <c r="Z661" s="99" t="s">
        <v>1088</v>
      </c>
      <c r="AB661" s="99">
        <v>1</v>
      </c>
      <c r="AJ661" s="85" t="s">
        <v>817</v>
      </c>
      <c r="AK661" s="85" t="s">
        <v>151</v>
      </c>
    </row>
    <row r="662" spans="1:37">
      <c r="D662" s="144" t="s">
        <v>1135</v>
      </c>
      <c r="E662" s="145"/>
      <c r="F662" s="146"/>
      <c r="G662" s="147"/>
      <c r="H662" s="147"/>
      <c r="I662" s="147"/>
      <c r="J662" s="147"/>
      <c r="K662" s="148"/>
      <c r="L662" s="148"/>
      <c r="M662" s="145"/>
      <c r="N662" s="145"/>
      <c r="O662" s="146"/>
      <c r="P662" s="146"/>
      <c r="Q662" s="145"/>
      <c r="R662" s="145"/>
      <c r="S662" s="145"/>
      <c r="T662" s="149"/>
      <c r="U662" s="149"/>
      <c r="V662" s="149" t="s">
        <v>0</v>
      </c>
      <c r="W662" s="150"/>
      <c r="X662" s="146"/>
    </row>
    <row r="663" spans="1:37" ht="25.5">
      <c r="A663" s="94">
        <v>200</v>
      </c>
      <c r="B663" s="95" t="s">
        <v>1072</v>
      </c>
      <c r="C663" s="96" t="s">
        <v>1136</v>
      </c>
      <c r="D663" s="97" t="s">
        <v>1137</v>
      </c>
      <c r="E663" s="98">
        <v>567.37900000000002</v>
      </c>
      <c r="F663" s="99" t="s">
        <v>146</v>
      </c>
      <c r="H663" s="100">
        <f>ROUND(E663*G663,2)</f>
        <v>0</v>
      </c>
      <c r="J663" s="100">
        <f>ROUND(E663*G663,2)</f>
        <v>0</v>
      </c>
      <c r="K663" s="101">
        <v>1.2E-4</v>
      </c>
      <c r="L663" s="101">
        <f>E663*K663</f>
        <v>6.8085480000000004E-2</v>
      </c>
      <c r="N663" s="98">
        <f>E663*M663</f>
        <v>0</v>
      </c>
      <c r="O663" s="99">
        <v>20</v>
      </c>
      <c r="P663" s="99">
        <v>23</v>
      </c>
      <c r="V663" s="102" t="s">
        <v>814</v>
      </c>
      <c r="W663" s="103">
        <v>12.481999999999999</v>
      </c>
      <c r="X663" s="96" t="s">
        <v>1138</v>
      </c>
      <c r="Y663" s="96" t="s">
        <v>1136</v>
      </c>
      <c r="Z663" s="99" t="s">
        <v>218</v>
      </c>
      <c r="AB663" s="99">
        <v>7</v>
      </c>
      <c r="AJ663" s="85" t="s">
        <v>817</v>
      </c>
      <c r="AK663" s="85" t="s">
        <v>151</v>
      </c>
    </row>
    <row r="664" spans="1:37">
      <c r="D664" s="144" t="s">
        <v>1139</v>
      </c>
      <c r="E664" s="145"/>
      <c r="F664" s="146"/>
      <c r="G664" s="147"/>
      <c r="H664" s="147"/>
      <c r="I664" s="147"/>
      <c r="J664" s="147"/>
      <c r="K664" s="148"/>
      <c r="L664" s="148"/>
      <c r="M664" s="145"/>
      <c r="N664" s="145"/>
      <c r="O664" s="146"/>
      <c r="P664" s="146"/>
      <c r="Q664" s="145"/>
      <c r="R664" s="145"/>
      <c r="S664" s="145"/>
      <c r="T664" s="149"/>
      <c r="U664" s="149"/>
      <c r="V664" s="149" t="s">
        <v>0</v>
      </c>
      <c r="W664" s="150"/>
      <c r="X664" s="146"/>
    </row>
    <row r="665" spans="1:37">
      <c r="D665" s="144" t="s">
        <v>1140</v>
      </c>
      <c r="E665" s="145"/>
      <c r="F665" s="146"/>
      <c r="G665" s="147"/>
      <c r="H665" s="147"/>
      <c r="I665" s="147"/>
      <c r="J665" s="147"/>
      <c r="K665" s="148"/>
      <c r="L665" s="148"/>
      <c r="M665" s="145"/>
      <c r="N665" s="145"/>
      <c r="O665" s="146"/>
      <c r="P665" s="146"/>
      <c r="Q665" s="145"/>
      <c r="R665" s="145"/>
      <c r="S665" s="145"/>
      <c r="T665" s="149"/>
      <c r="U665" s="149"/>
      <c r="V665" s="149" t="s">
        <v>0</v>
      </c>
      <c r="W665" s="150"/>
      <c r="X665" s="146"/>
    </row>
    <row r="666" spans="1:37" ht="25.5">
      <c r="A666" s="94">
        <v>201</v>
      </c>
      <c r="B666" s="95" t="s">
        <v>1072</v>
      </c>
      <c r="C666" s="96" t="s">
        <v>1141</v>
      </c>
      <c r="D666" s="97" t="s">
        <v>1142</v>
      </c>
      <c r="E666" s="98">
        <v>567.37900000000002</v>
      </c>
      <c r="F666" s="99" t="s">
        <v>146</v>
      </c>
      <c r="H666" s="100">
        <f>ROUND(E666*G666,2)</f>
        <v>0</v>
      </c>
      <c r="J666" s="100">
        <f>ROUND(E666*G666,2)</f>
        <v>0</v>
      </c>
      <c r="K666" s="101">
        <v>1.2E-4</v>
      </c>
      <c r="L666" s="101">
        <f>E666*K666</f>
        <v>6.8085480000000004E-2</v>
      </c>
      <c r="N666" s="98">
        <f>E666*M666</f>
        <v>0</v>
      </c>
      <c r="O666" s="99">
        <v>20</v>
      </c>
      <c r="P666" s="99">
        <v>23</v>
      </c>
      <c r="V666" s="102" t="s">
        <v>814</v>
      </c>
      <c r="W666" s="103">
        <v>13.617000000000001</v>
      </c>
      <c r="X666" s="96" t="s">
        <v>1143</v>
      </c>
      <c r="Y666" s="96" t="s">
        <v>1141</v>
      </c>
      <c r="Z666" s="99" t="s">
        <v>218</v>
      </c>
      <c r="AB666" s="99">
        <v>7</v>
      </c>
      <c r="AJ666" s="85" t="s">
        <v>817</v>
      </c>
      <c r="AK666" s="85" t="s">
        <v>151</v>
      </c>
    </row>
    <row r="667" spans="1:37">
      <c r="D667" s="144" t="s">
        <v>1139</v>
      </c>
      <c r="E667" s="145"/>
      <c r="F667" s="146"/>
      <c r="G667" s="147"/>
      <c r="H667" s="147"/>
      <c r="I667" s="147"/>
      <c r="J667" s="147"/>
      <c r="K667" s="148"/>
      <c r="L667" s="148"/>
      <c r="M667" s="145"/>
      <c r="N667" s="145"/>
      <c r="O667" s="146"/>
      <c r="P667" s="146"/>
      <c r="Q667" s="145"/>
      <c r="R667" s="145"/>
      <c r="S667" s="145"/>
      <c r="T667" s="149"/>
      <c r="U667" s="149"/>
      <c r="V667" s="149" t="s">
        <v>0</v>
      </c>
      <c r="W667" s="150"/>
      <c r="X667" s="146"/>
    </row>
    <row r="668" spans="1:37">
      <c r="D668" s="144" t="s">
        <v>1140</v>
      </c>
      <c r="E668" s="145"/>
      <c r="F668" s="146"/>
      <c r="G668" s="147"/>
      <c r="H668" s="147"/>
      <c r="I668" s="147"/>
      <c r="J668" s="147"/>
      <c r="K668" s="148"/>
      <c r="L668" s="148"/>
      <c r="M668" s="145"/>
      <c r="N668" s="145"/>
      <c r="O668" s="146"/>
      <c r="P668" s="146"/>
      <c r="Q668" s="145"/>
      <c r="R668" s="145"/>
      <c r="S668" s="145"/>
      <c r="T668" s="149"/>
      <c r="U668" s="149"/>
      <c r="V668" s="149" t="s">
        <v>0</v>
      </c>
      <c r="W668" s="150"/>
      <c r="X668" s="146"/>
    </row>
    <row r="669" spans="1:37">
      <c r="A669" s="94">
        <v>202</v>
      </c>
      <c r="B669" s="95" t="s">
        <v>1072</v>
      </c>
      <c r="C669" s="96" t="s">
        <v>1144</v>
      </c>
      <c r="D669" s="97" t="s">
        <v>1145</v>
      </c>
      <c r="E669" s="98">
        <v>1</v>
      </c>
      <c r="F669" s="99" t="s">
        <v>14</v>
      </c>
      <c r="H669" s="100">
        <f>ROUND(E669*G669,2)</f>
        <v>0</v>
      </c>
      <c r="J669" s="100">
        <f>ROUND(E669*G669,2)</f>
        <v>0</v>
      </c>
      <c r="L669" s="101">
        <f>E669*K669</f>
        <v>0</v>
      </c>
      <c r="N669" s="98">
        <f>E669*M669</f>
        <v>0</v>
      </c>
      <c r="O669" s="99">
        <v>20</v>
      </c>
      <c r="P669" s="99" t="s">
        <v>147</v>
      </c>
      <c r="V669" s="102" t="s">
        <v>814</v>
      </c>
      <c r="W669" s="103">
        <v>1</v>
      </c>
      <c r="X669" s="96" t="s">
        <v>1146</v>
      </c>
      <c r="Y669" s="96" t="s">
        <v>1144</v>
      </c>
      <c r="Z669" s="99" t="s">
        <v>1088</v>
      </c>
      <c r="AB669" s="99">
        <v>7</v>
      </c>
      <c r="AJ669" s="85" t="s">
        <v>817</v>
      </c>
      <c r="AK669" s="85" t="s">
        <v>151</v>
      </c>
    </row>
    <row r="670" spans="1:37" ht="25.5">
      <c r="A670" s="94">
        <v>203</v>
      </c>
      <c r="B670" s="95" t="s">
        <v>1072</v>
      </c>
      <c r="C670" s="96" t="s">
        <v>1147</v>
      </c>
      <c r="D670" s="97" t="s">
        <v>1148</v>
      </c>
      <c r="E670" s="98">
        <v>392.404</v>
      </c>
      <c r="F670" s="99" t="s">
        <v>58</v>
      </c>
      <c r="H670" s="100">
        <f>ROUND(E670*G670,2)</f>
        <v>0</v>
      </c>
      <c r="J670" s="100">
        <f>ROUND(E670*G670,2)</f>
        <v>0</v>
      </c>
      <c r="L670" s="101">
        <f>E670*K670</f>
        <v>0</v>
      </c>
      <c r="N670" s="98">
        <f>E670*M670</f>
        <v>0</v>
      </c>
      <c r="O670" s="99">
        <v>20</v>
      </c>
      <c r="P670" s="99" t="s">
        <v>147</v>
      </c>
      <c r="V670" s="102" t="s">
        <v>814</v>
      </c>
      <c r="X670" s="96" t="s">
        <v>1149</v>
      </c>
      <c r="Y670" s="96" t="s">
        <v>1147</v>
      </c>
      <c r="Z670" s="99" t="s">
        <v>1088</v>
      </c>
      <c r="AB670" s="99">
        <v>1</v>
      </c>
      <c r="AJ670" s="85" t="s">
        <v>817</v>
      </c>
      <c r="AK670" s="85" t="s">
        <v>151</v>
      </c>
    </row>
    <row r="671" spans="1:37">
      <c r="D671" s="152" t="s">
        <v>1150</v>
      </c>
      <c r="E671" s="153">
        <f>J671</f>
        <v>0</v>
      </c>
      <c r="H671" s="153">
        <f>SUM(H626:H670)</f>
        <v>0</v>
      </c>
      <c r="I671" s="153">
        <f>SUM(I626:I670)</f>
        <v>0</v>
      </c>
      <c r="J671" s="153">
        <f>SUM(J626:J670)</f>
        <v>0</v>
      </c>
      <c r="L671" s="154">
        <f>SUM(L626:L670)</f>
        <v>4.5710585199999993</v>
      </c>
      <c r="N671" s="155">
        <f>SUM(N626:N670)</f>
        <v>0.23305999999999999</v>
      </c>
      <c r="W671" s="103">
        <f>SUM(W626:W670)</f>
        <v>794.79799999999966</v>
      </c>
    </row>
    <row r="673" spans="1:37">
      <c r="B673" s="96" t="s">
        <v>1151</v>
      </c>
    </row>
    <row r="674" spans="1:37">
      <c r="A674" s="94">
        <v>204</v>
      </c>
      <c r="B674" s="95" t="s">
        <v>1152</v>
      </c>
      <c r="C674" s="96" t="s">
        <v>1153</v>
      </c>
      <c r="D674" s="97" t="s">
        <v>1154</v>
      </c>
      <c r="E674" s="98">
        <v>1</v>
      </c>
      <c r="F674" s="99" t="s">
        <v>313</v>
      </c>
      <c r="H674" s="100">
        <f>ROUND(E674*G674,2)</f>
        <v>0</v>
      </c>
      <c r="J674" s="100">
        <f>ROUND(E674*G674,2)</f>
        <v>0</v>
      </c>
      <c r="K674" s="101">
        <v>2.3000000000000001E-4</v>
      </c>
      <c r="L674" s="101">
        <f>E674*K674</f>
        <v>2.3000000000000001E-4</v>
      </c>
      <c r="N674" s="98">
        <f>E674*M674</f>
        <v>0</v>
      </c>
      <c r="O674" s="99">
        <v>20</v>
      </c>
      <c r="P674" s="99" t="s">
        <v>147</v>
      </c>
      <c r="V674" s="102" t="s">
        <v>814</v>
      </c>
      <c r="W674" s="103">
        <v>3.4180000000000001</v>
      </c>
      <c r="X674" s="96" t="s">
        <v>1155</v>
      </c>
      <c r="Y674" s="96" t="s">
        <v>1153</v>
      </c>
      <c r="Z674" s="99" t="s">
        <v>218</v>
      </c>
      <c r="AB674" s="99">
        <v>7</v>
      </c>
      <c r="AJ674" s="85" t="s">
        <v>817</v>
      </c>
      <c r="AK674" s="85" t="s">
        <v>151</v>
      </c>
    </row>
    <row r="675" spans="1:37" ht="25.5">
      <c r="A675" s="94">
        <v>205</v>
      </c>
      <c r="B675" s="95" t="s">
        <v>215</v>
      </c>
      <c r="C675" s="96" t="s">
        <v>1156</v>
      </c>
      <c r="D675" s="97" t="s">
        <v>1157</v>
      </c>
      <c r="E675" s="98">
        <v>1</v>
      </c>
      <c r="F675" s="99" t="s">
        <v>313</v>
      </c>
      <c r="I675" s="100">
        <f>ROUND(E675*G675,2)</f>
        <v>0</v>
      </c>
      <c r="J675" s="100">
        <f>ROUND(E675*G675,2)</f>
        <v>0</v>
      </c>
      <c r="L675" s="101">
        <f>E675*K675</f>
        <v>0</v>
      </c>
      <c r="N675" s="98">
        <f>E675*M675</f>
        <v>0</v>
      </c>
      <c r="O675" s="99">
        <v>20</v>
      </c>
      <c r="P675" s="99" t="s">
        <v>147</v>
      </c>
      <c r="V675" s="102" t="s">
        <v>97</v>
      </c>
      <c r="X675" s="96" t="s">
        <v>1158</v>
      </c>
      <c r="Y675" s="96" t="s">
        <v>1156</v>
      </c>
      <c r="Z675" s="99" t="s">
        <v>620</v>
      </c>
      <c r="AA675" s="96" t="s">
        <v>147</v>
      </c>
      <c r="AB675" s="99">
        <v>8</v>
      </c>
      <c r="AJ675" s="85" t="s">
        <v>829</v>
      </c>
      <c r="AK675" s="85" t="s">
        <v>151</v>
      </c>
    </row>
    <row r="676" spans="1:37" ht="25.5">
      <c r="A676" s="94">
        <v>206</v>
      </c>
      <c r="B676" s="95" t="s">
        <v>1152</v>
      </c>
      <c r="C676" s="96" t="s">
        <v>1159</v>
      </c>
      <c r="D676" s="97" t="s">
        <v>1160</v>
      </c>
      <c r="E676" s="98">
        <v>32.840000000000003</v>
      </c>
      <c r="F676" s="99" t="s">
        <v>235</v>
      </c>
      <c r="H676" s="100">
        <f>ROUND(E676*G676,2)</f>
        <v>0</v>
      </c>
      <c r="J676" s="100">
        <f>ROUND(E676*G676,2)</f>
        <v>0</v>
      </c>
      <c r="K676" s="101">
        <v>3.0000000000000001E-3</v>
      </c>
      <c r="L676" s="101">
        <f>E676*K676</f>
        <v>9.852000000000001E-2</v>
      </c>
      <c r="N676" s="98">
        <f>E676*M676</f>
        <v>0</v>
      </c>
      <c r="O676" s="99">
        <v>20</v>
      </c>
      <c r="P676" s="99" t="s">
        <v>543</v>
      </c>
      <c r="V676" s="102" t="s">
        <v>814</v>
      </c>
      <c r="W676" s="103">
        <v>2.66</v>
      </c>
      <c r="X676" s="96" t="s">
        <v>1161</v>
      </c>
      <c r="Y676" s="96" t="s">
        <v>1159</v>
      </c>
      <c r="Z676" s="99" t="s">
        <v>218</v>
      </c>
      <c r="AB676" s="99">
        <v>7</v>
      </c>
      <c r="AJ676" s="85" t="s">
        <v>817</v>
      </c>
      <c r="AK676" s="85" t="s">
        <v>151</v>
      </c>
    </row>
    <row r="677" spans="1:37">
      <c r="D677" s="144" t="s">
        <v>1162</v>
      </c>
      <c r="E677" s="145"/>
      <c r="F677" s="146"/>
      <c r="G677" s="147"/>
      <c r="H677" s="147"/>
      <c r="I677" s="147"/>
      <c r="J677" s="147"/>
      <c r="K677" s="148"/>
      <c r="L677" s="148"/>
      <c r="M677" s="145"/>
      <c r="N677" s="145"/>
      <c r="O677" s="146"/>
      <c r="P677" s="146"/>
      <c r="Q677" s="145"/>
      <c r="R677" s="145"/>
      <c r="S677" s="145"/>
      <c r="T677" s="149"/>
      <c r="U677" s="149"/>
      <c r="V677" s="149" t="s">
        <v>0</v>
      </c>
      <c r="W677" s="150"/>
      <c r="X677" s="146"/>
    </row>
    <row r="678" spans="1:37">
      <c r="D678" s="144" t="s">
        <v>1127</v>
      </c>
      <c r="E678" s="145"/>
      <c r="F678" s="146"/>
      <c r="G678" s="147"/>
      <c r="H678" s="147"/>
      <c r="I678" s="147"/>
      <c r="J678" s="147"/>
      <c r="K678" s="148"/>
      <c r="L678" s="148"/>
      <c r="M678" s="145"/>
      <c r="N678" s="145"/>
      <c r="O678" s="146"/>
      <c r="P678" s="146"/>
      <c r="Q678" s="145"/>
      <c r="R678" s="145"/>
      <c r="S678" s="145"/>
      <c r="T678" s="149"/>
      <c r="U678" s="149"/>
      <c r="V678" s="149" t="s">
        <v>0</v>
      </c>
      <c r="W678" s="150"/>
      <c r="X678" s="146"/>
    </row>
    <row r="679" spans="1:37">
      <c r="A679" s="94">
        <v>207</v>
      </c>
      <c r="B679" s="95" t="s">
        <v>1152</v>
      </c>
      <c r="C679" s="96" t="s">
        <v>1163</v>
      </c>
      <c r="D679" s="97" t="s">
        <v>1164</v>
      </c>
      <c r="E679" s="98">
        <v>2</v>
      </c>
      <c r="F679" s="99" t="s">
        <v>313</v>
      </c>
      <c r="H679" s="100">
        <f>ROUND(E679*G679,2)</f>
        <v>0</v>
      </c>
      <c r="J679" s="100">
        <f>ROUND(E679*G679,2)</f>
        <v>0</v>
      </c>
      <c r="L679" s="101">
        <f>E679*K679</f>
        <v>0</v>
      </c>
      <c r="N679" s="98">
        <f>E679*M679</f>
        <v>0</v>
      </c>
      <c r="O679" s="99">
        <v>20</v>
      </c>
      <c r="P679" s="99" t="s">
        <v>147</v>
      </c>
      <c r="V679" s="102" t="s">
        <v>814</v>
      </c>
      <c r="W679" s="103">
        <v>1.3640000000000001</v>
      </c>
      <c r="X679" s="96" t="s">
        <v>1165</v>
      </c>
      <c r="Y679" s="96" t="s">
        <v>1163</v>
      </c>
      <c r="Z679" s="99" t="s">
        <v>605</v>
      </c>
      <c r="AB679" s="99">
        <v>1</v>
      </c>
      <c r="AJ679" s="85" t="s">
        <v>817</v>
      </c>
      <c r="AK679" s="85" t="s">
        <v>151</v>
      </c>
    </row>
    <row r="680" spans="1:37">
      <c r="A680" s="94">
        <v>208</v>
      </c>
      <c r="B680" s="95" t="s">
        <v>215</v>
      </c>
      <c r="C680" s="96" t="s">
        <v>1166</v>
      </c>
      <c r="D680" s="97" t="s">
        <v>1167</v>
      </c>
      <c r="E680" s="98">
        <v>1</v>
      </c>
      <c r="F680" s="99" t="s">
        <v>313</v>
      </c>
      <c r="I680" s="100">
        <f>ROUND(E680*G680,2)</f>
        <v>0</v>
      </c>
      <c r="J680" s="100">
        <f>ROUND(E680*G680,2)</f>
        <v>0</v>
      </c>
      <c r="K680" s="101">
        <v>1.38E-2</v>
      </c>
      <c r="L680" s="101">
        <f>E680*K680</f>
        <v>1.38E-2</v>
      </c>
      <c r="N680" s="98">
        <f>E680*M680</f>
        <v>0</v>
      </c>
      <c r="O680" s="99">
        <v>20</v>
      </c>
      <c r="P680" s="99" t="s">
        <v>147</v>
      </c>
      <c r="V680" s="102" t="s">
        <v>97</v>
      </c>
      <c r="X680" s="96" t="s">
        <v>1168</v>
      </c>
      <c r="Y680" s="96" t="s">
        <v>1166</v>
      </c>
      <c r="Z680" s="99" t="s">
        <v>1169</v>
      </c>
      <c r="AA680" s="96" t="s">
        <v>147</v>
      </c>
      <c r="AB680" s="99">
        <v>8</v>
      </c>
      <c r="AJ680" s="85" t="s">
        <v>829</v>
      </c>
      <c r="AK680" s="85" t="s">
        <v>151</v>
      </c>
    </row>
    <row r="681" spans="1:37">
      <c r="A681" s="94">
        <v>209</v>
      </c>
      <c r="B681" s="95" t="s">
        <v>215</v>
      </c>
      <c r="C681" s="96" t="s">
        <v>1170</v>
      </c>
      <c r="D681" s="97" t="s">
        <v>1171</v>
      </c>
      <c r="E681" s="98">
        <v>1</v>
      </c>
      <c r="F681" s="99" t="s">
        <v>313</v>
      </c>
      <c r="I681" s="100">
        <f>ROUND(E681*G681,2)</f>
        <v>0</v>
      </c>
      <c r="J681" s="100">
        <f>ROUND(E681*G681,2)</f>
        <v>0</v>
      </c>
      <c r="K681" s="101">
        <v>1.6E-2</v>
      </c>
      <c r="L681" s="101">
        <f>E681*K681</f>
        <v>1.6E-2</v>
      </c>
      <c r="N681" s="98">
        <f>E681*M681</f>
        <v>0</v>
      </c>
      <c r="O681" s="99">
        <v>20</v>
      </c>
      <c r="P681" s="99" t="s">
        <v>147</v>
      </c>
      <c r="V681" s="102" t="s">
        <v>97</v>
      </c>
      <c r="X681" s="96" t="s">
        <v>1172</v>
      </c>
      <c r="Y681" s="96" t="s">
        <v>1170</v>
      </c>
      <c r="Z681" s="99" t="s">
        <v>1169</v>
      </c>
      <c r="AA681" s="96" t="s">
        <v>147</v>
      </c>
      <c r="AB681" s="99">
        <v>8</v>
      </c>
      <c r="AJ681" s="85" t="s">
        <v>829</v>
      </c>
      <c r="AK681" s="85" t="s">
        <v>151</v>
      </c>
    </row>
    <row r="682" spans="1:37" ht="25.5">
      <c r="A682" s="94">
        <v>210</v>
      </c>
      <c r="B682" s="95" t="s">
        <v>1152</v>
      </c>
      <c r="C682" s="96" t="s">
        <v>1173</v>
      </c>
      <c r="D682" s="97" t="s">
        <v>1174</v>
      </c>
      <c r="E682" s="98">
        <v>9.5050000000000008</v>
      </c>
      <c r="F682" s="99" t="s">
        <v>58</v>
      </c>
      <c r="H682" s="100">
        <f>ROUND(E682*G682,2)</f>
        <v>0</v>
      </c>
      <c r="J682" s="100">
        <f>ROUND(E682*G682,2)</f>
        <v>0</v>
      </c>
      <c r="L682" s="101">
        <f>E682*K682</f>
        <v>0</v>
      </c>
      <c r="N682" s="98">
        <f>E682*M682</f>
        <v>0</v>
      </c>
      <c r="O682" s="99">
        <v>20</v>
      </c>
      <c r="P682" s="99" t="s">
        <v>147</v>
      </c>
      <c r="V682" s="102" t="s">
        <v>814</v>
      </c>
      <c r="X682" s="96" t="s">
        <v>1175</v>
      </c>
      <c r="Y682" s="96" t="s">
        <v>1173</v>
      </c>
      <c r="Z682" s="99" t="s">
        <v>1034</v>
      </c>
      <c r="AB682" s="99">
        <v>1</v>
      </c>
      <c r="AJ682" s="85" t="s">
        <v>817</v>
      </c>
      <c r="AK682" s="85" t="s">
        <v>151</v>
      </c>
    </row>
    <row r="683" spans="1:37">
      <c r="D683" s="152" t="s">
        <v>1176</v>
      </c>
      <c r="E683" s="153">
        <f>J683</f>
        <v>0</v>
      </c>
      <c r="H683" s="153">
        <f>SUM(H673:H682)</f>
        <v>0</v>
      </c>
      <c r="I683" s="153">
        <f>SUM(I673:I682)</f>
        <v>0</v>
      </c>
      <c r="J683" s="153">
        <f>SUM(J673:J682)</f>
        <v>0</v>
      </c>
      <c r="L683" s="154">
        <f>SUM(L673:L682)</f>
        <v>0.12855</v>
      </c>
      <c r="N683" s="155">
        <f>SUM(N673:N682)</f>
        <v>0</v>
      </c>
      <c r="W683" s="103">
        <f>SUM(W673:W682)</f>
        <v>7.4420000000000002</v>
      </c>
    </row>
    <row r="685" spans="1:37">
      <c r="B685" s="96" t="s">
        <v>1177</v>
      </c>
    </row>
    <row r="686" spans="1:37" ht="25.5">
      <c r="A686" s="94">
        <v>211</v>
      </c>
      <c r="B686" s="95" t="s">
        <v>1178</v>
      </c>
      <c r="C686" s="96" t="s">
        <v>1179</v>
      </c>
      <c r="D686" s="97" t="s">
        <v>1180</v>
      </c>
      <c r="E686" s="98">
        <v>176.56100000000001</v>
      </c>
      <c r="F686" s="99" t="s">
        <v>146</v>
      </c>
      <c r="H686" s="100">
        <f>ROUND(E686*G686,2)</f>
        <v>0</v>
      </c>
      <c r="J686" s="100">
        <f>ROUND(E686*G686,2)</f>
        <v>0</v>
      </c>
      <c r="L686" s="101">
        <f>E686*K686</f>
        <v>0</v>
      </c>
      <c r="M686" s="98">
        <v>0.2</v>
      </c>
      <c r="N686" s="98">
        <f>E686*M686</f>
        <v>35.312200000000004</v>
      </c>
      <c r="O686" s="99">
        <v>20</v>
      </c>
      <c r="P686" s="99" t="s">
        <v>147</v>
      </c>
      <c r="V686" s="102" t="s">
        <v>814</v>
      </c>
      <c r="W686" s="103">
        <v>156.786</v>
      </c>
      <c r="X686" s="96" t="s">
        <v>1181</v>
      </c>
      <c r="Y686" s="96" t="s">
        <v>1179</v>
      </c>
      <c r="Z686" s="99" t="s">
        <v>1182</v>
      </c>
      <c r="AB686" s="99">
        <v>7</v>
      </c>
      <c r="AJ686" s="85" t="s">
        <v>817</v>
      </c>
      <c r="AK686" s="85" t="s">
        <v>151</v>
      </c>
    </row>
    <row r="687" spans="1:37">
      <c r="D687" s="144" t="s">
        <v>1183</v>
      </c>
      <c r="E687" s="145"/>
      <c r="F687" s="146"/>
      <c r="G687" s="147"/>
      <c r="H687" s="147"/>
      <c r="I687" s="147"/>
      <c r="J687" s="147"/>
      <c r="K687" s="148"/>
      <c r="L687" s="148"/>
      <c r="M687" s="145"/>
      <c r="N687" s="145"/>
      <c r="O687" s="146"/>
      <c r="P687" s="146"/>
      <c r="Q687" s="145"/>
      <c r="R687" s="145"/>
      <c r="S687" s="145"/>
      <c r="T687" s="149"/>
      <c r="U687" s="149"/>
      <c r="V687" s="149" t="s">
        <v>0</v>
      </c>
      <c r="W687" s="150"/>
      <c r="X687" s="146"/>
    </row>
    <row r="688" spans="1:37">
      <c r="D688" s="144" t="s">
        <v>1184</v>
      </c>
      <c r="E688" s="145"/>
      <c r="F688" s="146"/>
      <c r="G688" s="147"/>
      <c r="H688" s="147"/>
      <c r="I688" s="147"/>
      <c r="J688" s="147"/>
      <c r="K688" s="148"/>
      <c r="L688" s="148"/>
      <c r="M688" s="145"/>
      <c r="N688" s="145"/>
      <c r="O688" s="146"/>
      <c r="P688" s="146"/>
      <c r="Q688" s="145"/>
      <c r="R688" s="145"/>
      <c r="S688" s="145"/>
      <c r="T688" s="149"/>
      <c r="U688" s="149"/>
      <c r="V688" s="149" t="s">
        <v>0</v>
      </c>
      <c r="W688" s="150"/>
      <c r="X688" s="146"/>
    </row>
    <row r="689" spans="1:37">
      <c r="A689" s="94">
        <v>212</v>
      </c>
      <c r="B689" s="95" t="s">
        <v>1178</v>
      </c>
      <c r="C689" s="96" t="s">
        <v>1185</v>
      </c>
      <c r="D689" s="97" t="s">
        <v>1186</v>
      </c>
      <c r="E689" s="98">
        <v>521.53399999999999</v>
      </c>
      <c r="F689" s="99" t="s">
        <v>146</v>
      </c>
      <c r="H689" s="100">
        <f>ROUND(E689*G689,2)</f>
        <v>0</v>
      </c>
      <c r="J689" s="100">
        <f>ROUND(E689*G689,2)</f>
        <v>0</v>
      </c>
      <c r="L689" s="101">
        <f>E689*K689</f>
        <v>0</v>
      </c>
      <c r="M689" s="98">
        <v>7.0000000000000001E-3</v>
      </c>
      <c r="N689" s="98">
        <f>E689*M689</f>
        <v>3.650738</v>
      </c>
      <c r="O689" s="99">
        <v>20</v>
      </c>
      <c r="P689" s="99" t="s">
        <v>147</v>
      </c>
      <c r="V689" s="102" t="s">
        <v>814</v>
      </c>
      <c r="W689" s="103">
        <v>124.125</v>
      </c>
      <c r="X689" s="96" t="s">
        <v>1187</v>
      </c>
      <c r="Y689" s="96" t="s">
        <v>1185</v>
      </c>
      <c r="Z689" s="99" t="s">
        <v>1182</v>
      </c>
      <c r="AB689" s="99">
        <v>1</v>
      </c>
      <c r="AJ689" s="85" t="s">
        <v>817</v>
      </c>
      <c r="AK689" s="85" t="s">
        <v>151</v>
      </c>
    </row>
    <row r="690" spans="1:37">
      <c r="D690" s="144" t="s">
        <v>1188</v>
      </c>
      <c r="E690" s="145"/>
      <c r="F690" s="146"/>
      <c r="G690" s="147"/>
      <c r="H690" s="147"/>
      <c r="I690" s="147"/>
      <c r="J690" s="147"/>
      <c r="K690" s="148"/>
      <c r="L690" s="148"/>
      <c r="M690" s="145"/>
      <c r="N690" s="145"/>
      <c r="O690" s="146"/>
      <c r="P690" s="146"/>
      <c r="Q690" s="145"/>
      <c r="R690" s="145"/>
      <c r="S690" s="145"/>
      <c r="T690" s="149"/>
      <c r="U690" s="149"/>
      <c r="V690" s="149" t="s">
        <v>0</v>
      </c>
      <c r="W690" s="150"/>
      <c r="X690" s="146"/>
    </row>
    <row r="691" spans="1:37" ht="25.5">
      <c r="A691" s="94">
        <v>213</v>
      </c>
      <c r="B691" s="95" t="s">
        <v>1152</v>
      </c>
      <c r="C691" s="96" t="s">
        <v>1189</v>
      </c>
      <c r="D691" s="97" t="s">
        <v>1190</v>
      </c>
      <c r="E691" s="98">
        <v>66.94</v>
      </c>
      <c r="F691" s="99" t="s">
        <v>235</v>
      </c>
      <c r="H691" s="100">
        <f>ROUND(E691*G691,2)</f>
        <v>0</v>
      </c>
      <c r="J691" s="100">
        <f>ROUND(E691*G691,2)</f>
        <v>0</v>
      </c>
      <c r="L691" s="101">
        <f>E691*K691</f>
        <v>0</v>
      </c>
      <c r="N691" s="98">
        <f>E691*M691</f>
        <v>0</v>
      </c>
      <c r="O691" s="99">
        <v>20</v>
      </c>
      <c r="P691" s="99" t="s">
        <v>1191</v>
      </c>
      <c r="V691" s="102" t="s">
        <v>814</v>
      </c>
      <c r="W691" s="103">
        <v>14.928000000000001</v>
      </c>
      <c r="X691" s="96" t="s">
        <v>1192</v>
      </c>
      <c r="Y691" s="96" t="s">
        <v>1189</v>
      </c>
      <c r="Z691" s="99" t="s">
        <v>218</v>
      </c>
      <c r="AB691" s="99">
        <v>7</v>
      </c>
      <c r="AJ691" s="85" t="s">
        <v>817</v>
      </c>
      <c r="AK691" s="85" t="s">
        <v>151</v>
      </c>
    </row>
    <row r="692" spans="1:37">
      <c r="D692" s="144" t="s">
        <v>1193</v>
      </c>
      <c r="E692" s="145"/>
      <c r="F692" s="146"/>
      <c r="G692" s="147"/>
      <c r="H692" s="147"/>
      <c r="I692" s="147"/>
      <c r="J692" s="147"/>
      <c r="K692" s="148"/>
      <c r="L692" s="148"/>
      <c r="M692" s="145"/>
      <c r="N692" s="145"/>
      <c r="O692" s="146"/>
      <c r="P692" s="146"/>
      <c r="Q692" s="145"/>
      <c r="R692" s="145"/>
      <c r="S692" s="145"/>
      <c r="T692" s="149"/>
      <c r="U692" s="149"/>
      <c r="V692" s="149" t="s">
        <v>0</v>
      </c>
      <c r="W692" s="150"/>
      <c r="X692" s="146"/>
    </row>
    <row r="693" spans="1:37">
      <c r="D693" s="144" t="s">
        <v>1194</v>
      </c>
      <c r="E693" s="145"/>
      <c r="F693" s="146"/>
      <c r="G693" s="147"/>
      <c r="H693" s="147"/>
      <c r="I693" s="147"/>
      <c r="J693" s="147"/>
      <c r="K693" s="148"/>
      <c r="L693" s="148"/>
      <c r="M693" s="145"/>
      <c r="N693" s="145"/>
      <c r="O693" s="146"/>
      <c r="P693" s="146"/>
      <c r="Q693" s="145"/>
      <c r="R693" s="145"/>
      <c r="S693" s="145"/>
      <c r="T693" s="149"/>
      <c r="U693" s="149"/>
      <c r="V693" s="149" t="s">
        <v>0</v>
      </c>
      <c r="W693" s="150"/>
      <c r="X693" s="146"/>
    </row>
    <row r="694" spans="1:37" ht="25.5">
      <c r="A694" s="94">
        <v>214</v>
      </c>
      <c r="B694" s="95" t="s">
        <v>1152</v>
      </c>
      <c r="C694" s="96" t="s">
        <v>1195</v>
      </c>
      <c r="D694" s="97" t="s">
        <v>1196</v>
      </c>
      <c r="E694" s="98">
        <v>66.94</v>
      </c>
      <c r="F694" s="99" t="s">
        <v>235</v>
      </c>
      <c r="H694" s="100">
        <f>ROUND(E694*G694,2)</f>
        <v>0</v>
      </c>
      <c r="J694" s="100">
        <f>ROUND(E694*G694,2)</f>
        <v>0</v>
      </c>
      <c r="L694" s="101">
        <f>E694*K694</f>
        <v>0</v>
      </c>
      <c r="N694" s="98">
        <f>E694*M694</f>
        <v>0</v>
      </c>
      <c r="O694" s="99">
        <v>20</v>
      </c>
      <c r="P694" s="99" t="s">
        <v>1197</v>
      </c>
      <c r="V694" s="102" t="s">
        <v>814</v>
      </c>
      <c r="W694" s="103">
        <v>14.928000000000001</v>
      </c>
      <c r="X694" s="96" t="s">
        <v>1192</v>
      </c>
      <c r="Y694" s="96" t="s">
        <v>1195</v>
      </c>
      <c r="Z694" s="99" t="s">
        <v>218</v>
      </c>
      <c r="AB694" s="99">
        <v>7</v>
      </c>
      <c r="AJ694" s="85" t="s">
        <v>817</v>
      </c>
      <c r="AK694" s="85" t="s">
        <v>151</v>
      </c>
    </row>
    <row r="695" spans="1:37">
      <c r="A695" s="94">
        <v>215</v>
      </c>
      <c r="B695" s="95" t="s">
        <v>1178</v>
      </c>
      <c r="C695" s="96" t="s">
        <v>1198</v>
      </c>
      <c r="D695" s="97" t="s">
        <v>1199</v>
      </c>
      <c r="E695" s="98">
        <v>60.64</v>
      </c>
      <c r="F695" s="99" t="s">
        <v>235</v>
      </c>
      <c r="H695" s="100">
        <f>ROUND(E695*G695,2)</f>
        <v>0</v>
      </c>
      <c r="J695" s="100">
        <f>ROUND(E695*G695,2)</f>
        <v>0</v>
      </c>
      <c r="K695" s="101">
        <v>8.0000000000000007E-5</v>
      </c>
      <c r="L695" s="101">
        <f>E695*K695</f>
        <v>4.8512000000000008E-3</v>
      </c>
      <c r="N695" s="98">
        <f>E695*M695</f>
        <v>0</v>
      </c>
      <c r="O695" s="99">
        <v>20</v>
      </c>
      <c r="P695" s="99" t="s">
        <v>543</v>
      </c>
      <c r="V695" s="102" t="s">
        <v>814</v>
      </c>
      <c r="W695" s="103">
        <v>43.357999999999997</v>
      </c>
      <c r="X695" s="96" t="s">
        <v>1200</v>
      </c>
      <c r="Y695" s="96" t="s">
        <v>1198</v>
      </c>
      <c r="Z695" s="99" t="s">
        <v>605</v>
      </c>
      <c r="AB695" s="99">
        <v>1</v>
      </c>
      <c r="AJ695" s="85" t="s">
        <v>817</v>
      </c>
      <c r="AK695" s="85" t="s">
        <v>151</v>
      </c>
    </row>
    <row r="696" spans="1:37">
      <c r="D696" s="144" t="s">
        <v>1201</v>
      </c>
      <c r="E696" s="145"/>
      <c r="F696" s="146"/>
      <c r="G696" s="147"/>
      <c r="H696" s="147"/>
      <c r="I696" s="147"/>
      <c r="J696" s="147"/>
      <c r="K696" s="148"/>
      <c r="L696" s="148"/>
      <c r="M696" s="145"/>
      <c r="N696" s="145"/>
      <c r="O696" s="146"/>
      <c r="P696" s="146"/>
      <c r="Q696" s="145"/>
      <c r="R696" s="145"/>
      <c r="S696" s="145"/>
      <c r="T696" s="149"/>
      <c r="U696" s="149"/>
      <c r="V696" s="149" t="s">
        <v>0</v>
      </c>
      <c r="W696" s="150"/>
      <c r="X696" s="146"/>
    </row>
    <row r="697" spans="1:37">
      <c r="D697" s="144" t="s">
        <v>1202</v>
      </c>
      <c r="E697" s="145"/>
      <c r="F697" s="146"/>
      <c r="G697" s="147"/>
      <c r="H697" s="147"/>
      <c r="I697" s="147"/>
      <c r="J697" s="147"/>
      <c r="K697" s="148"/>
      <c r="L697" s="148"/>
      <c r="M697" s="145"/>
      <c r="N697" s="145"/>
      <c r="O697" s="146"/>
      <c r="P697" s="146"/>
      <c r="Q697" s="145"/>
      <c r="R697" s="145"/>
      <c r="S697" s="145"/>
      <c r="T697" s="149"/>
      <c r="U697" s="149"/>
      <c r="V697" s="149" t="s">
        <v>0</v>
      </c>
      <c r="W697" s="150"/>
      <c r="X697" s="146"/>
    </row>
    <row r="698" spans="1:37">
      <c r="A698" s="94">
        <v>216</v>
      </c>
      <c r="B698" s="95" t="s">
        <v>215</v>
      </c>
      <c r="C698" s="96" t="s">
        <v>1203</v>
      </c>
      <c r="D698" s="97" t="s">
        <v>1204</v>
      </c>
      <c r="E698" s="98">
        <v>2</v>
      </c>
      <c r="F698" s="99" t="s">
        <v>313</v>
      </c>
      <c r="I698" s="100">
        <f>ROUND(E698*G698,2)</f>
        <v>0</v>
      </c>
      <c r="J698" s="100">
        <f>ROUND(E698*G698,2)</f>
        <v>0</v>
      </c>
      <c r="L698" s="101">
        <f>E698*K698</f>
        <v>0</v>
      </c>
      <c r="N698" s="98">
        <f>E698*M698</f>
        <v>0</v>
      </c>
      <c r="O698" s="99">
        <v>20</v>
      </c>
      <c r="P698" s="99" t="s">
        <v>543</v>
      </c>
      <c r="V698" s="102" t="s">
        <v>97</v>
      </c>
      <c r="X698" s="96" t="s">
        <v>1205</v>
      </c>
      <c r="Y698" s="96" t="s">
        <v>1203</v>
      </c>
      <c r="Z698" s="99" t="s">
        <v>1206</v>
      </c>
      <c r="AA698" s="96" t="s">
        <v>147</v>
      </c>
      <c r="AB698" s="99">
        <v>8</v>
      </c>
      <c r="AJ698" s="85" t="s">
        <v>829</v>
      </c>
      <c r="AK698" s="85" t="s">
        <v>151</v>
      </c>
    </row>
    <row r="699" spans="1:37">
      <c r="A699" s="94">
        <v>217</v>
      </c>
      <c r="B699" s="95" t="s">
        <v>215</v>
      </c>
      <c r="C699" s="96" t="s">
        <v>1207</v>
      </c>
      <c r="D699" s="97" t="s">
        <v>1208</v>
      </c>
      <c r="E699" s="98">
        <v>10</v>
      </c>
      <c r="F699" s="99" t="s">
        <v>313</v>
      </c>
      <c r="I699" s="100">
        <f>ROUND(E699*G699,2)</f>
        <v>0</v>
      </c>
      <c r="J699" s="100">
        <f>ROUND(E699*G699,2)</f>
        <v>0</v>
      </c>
      <c r="L699" s="101">
        <f>E699*K699</f>
        <v>0</v>
      </c>
      <c r="N699" s="98">
        <f>E699*M699</f>
        <v>0</v>
      </c>
      <c r="O699" s="99">
        <v>20</v>
      </c>
      <c r="P699" s="99" t="s">
        <v>543</v>
      </c>
      <c r="V699" s="102" t="s">
        <v>97</v>
      </c>
      <c r="X699" s="96" t="s">
        <v>1209</v>
      </c>
      <c r="Y699" s="96" t="s">
        <v>1207</v>
      </c>
      <c r="Z699" s="99" t="s">
        <v>1206</v>
      </c>
      <c r="AA699" s="96" t="s">
        <v>147</v>
      </c>
      <c r="AB699" s="99">
        <v>8</v>
      </c>
      <c r="AJ699" s="85" t="s">
        <v>829</v>
      </c>
      <c r="AK699" s="85" t="s">
        <v>151</v>
      </c>
    </row>
    <row r="700" spans="1:37">
      <c r="A700" s="94">
        <v>218</v>
      </c>
      <c r="B700" s="95" t="s">
        <v>1178</v>
      </c>
      <c r="C700" s="96" t="s">
        <v>1210</v>
      </c>
      <c r="D700" s="97" t="s">
        <v>1211</v>
      </c>
      <c r="E700" s="98">
        <v>6.3</v>
      </c>
      <c r="F700" s="99" t="s">
        <v>235</v>
      </c>
      <c r="H700" s="100">
        <f>ROUND(E700*G700,2)</f>
        <v>0</v>
      </c>
      <c r="J700" s="100">
        <f>ROUND(E700*G700,2)</f>
        <v>0</v>
      </c>
      <c r="K700" s="101">
        <v>8.0000000000000007E-5</v>
      </c>
      <c r="L700" s="101">
        <f>E700*K700</f>
        <v>5.04E-4</v>
      </c>
      <c r="N700" s="98">
        <f>E700*M700</f>
        <v>0</v>
      </c>
      <c r="O700" s="99">
        <v>20</v>
      </c>
      <c r="P700" s="99" t="s">
        <v>543</v>
      </c>
      <c r="V700" s="102" t="s">
        <v>814</v>
      </c>
      <c r="W700" s="103">
        <v>4.4420000000000002</v>
      </c>
      <c r="X700" s="96" t="s">
        <v>1212</v>
      </c>
      <c r="Y700" s="96" t="s">
        <v>1210</v>
      </c>
      <c r="Z700" s="99" t="s">
        <v>605</v>
      </c>
      <c r="AB700" s="99">
        <v>1</v>
      </c>
      <c r="AJ700" s="85" t="s">
        <v>817</v>
      </c>
      <c r="AK700" s="85" t="s">
        <v>151</v>
      </c>
    </row>
    <row r="701" spans="1:37">
      <c r="D701" s="144" t="s">
        <v>1213</v>
      </c>
      <c r="E701" s="145"/>
      <c r="F701" s="146"/>
      <c r="G701" s="147"/>
      <c r="H701" s="147"/>
      <c r="I701" s="147"/>
      <c r="J701" s="147"/>
      <c r="K701" s="148"/>
      <c r="L701" s="148"/>
      <c r="M701" s="145"/>
      <c r="N701" s="145"/>
      <c r="O701" s="146"/>
      <c r="P701" s="146"/>
      <c r="Q701" s="145"/>
      <c r="R701" s="145"/>
      <c r="S701" s="145"/>
      <c r="T701" s="149"/>
      <c r="U701" s="149"/>
      <c r="V701" s="149" t="s">
        <v>0</v>
      </c>
      <c r="W701" s="150"/>
      <c r="X701" s="146"/>
    </row>
    <row r="702" spans="1:37" ht="25.5">
      <c r="A702" s="94">
        <v>219</v>
      </c>
      <c r="B702" s="95" t="s">
        <v>215</v>
      </c>
      <c r="C702" s="96" t="s">
        <v>1214</v>
      </c>
      <c r="D702" s="97" t="s">
        <v>1215</v>
      </c>
      <c r="E702" s="98">
        <v>1</v>
      </c>
      <c r="F702" s="99" t="s">
        <v>313</v>
      </c>
      <c r="I702" s="100">
        <f>ROUND(E702*G702,2)</f>
        <v>0</v>
      </c>
      <c r="J702" s="100">
        <f>ROUND(E702*G702,2)</f>
        <v>0</v>
      </c>
      <c r="L702" s="101">
        <f>E702*K702</f>
        <v>0</v>
      </c>
      <c r="N702" s="98">
        <f>E702*M702</f>
        <v>0</v>
      </c>
      <c r="O702" s="99">
        <v>20</v>
      </c>
      <c r="P702" s="99" t="s">
        <v>543</v>
      </c>
      <c r="V702" s="102" t="s">
        <v>97</v>
      </c>
      <c r="X702" s="96" t="s">
        <v>1216</v>
      </c>
      <c r="Y702" s="96" t="s">
        <v>1214</v>
      </c>
      <c r="Z702" s="99" t="s">
        <v>1206</v>
      </c>
      <c r="AA702" s="96" t="s">
        <v>147</v>
      </c>
      <c r="AB702" s="99">
        <v>8</v>
      </c>
      <c r="AJ702" s="85" t="s">
        <v>829</v>
      </c>
      <c r="AK702" s="85" t="s">
        <v>151</v>
      </c>
    </row>
    <row r="703" spans="1:37" ht="25.5">
      <c r="A703" s="94">
        <v>220</v>
      </c>
      <c r="B703" s="95" t="s">
        <v>1178</v>
      </c>
      <c r="C703" s="96" t="s">
        <v>1217</v>
      </c>
      <c r="D703" s="97" t="s">
        <v>1218</v>
      </c>
      <c r="E703" s="98">
        <v>1</v>
      </c>
      <c r="F703" s="99" t="s">
        <v>313</v>
      </c>
      <c r="H703" s="100">
        <f>ROUND(E703*G703,2)</f>
        <v>0</v>
      </c>
      <c r="J703" s="100">
        <f>ROUND(E703*G703,2)</f>
        <v>0</v>
      </c>
      <c r="L703" s="101">
        <f>E703*K703</f>
        <v>0</v>
      </c>
      <c r="N703" s="98">
        <f>E703*M703</f>
        <v>0</v>
      </c>
      <c r="O703" s="99">
        <v>20</v>
      </c>
      <c r="P703" s="99" t="s">
        <v>147</v>
      </c>
      <c r="V703" s="102" t="s">
        <v>814</v>
      </c>
      <c r="W703" s="103">
        <v>11.877000000000001</v>
      </c>
      <c r="X703" s="96" t="s">
        <v>1219</v>
      </c>
      <c r="Y703" s="96" t="s">
        <v>1217</v>
      </c>
      <c r="Z703" s="99" t="s">
        <v>218</v>
      </c>
      <c r="AB703" s="99">
        <v>1</v>
      </c>
      <c r="AJ703" s="85" t="s">
        <v>817</v>
      </c>
      <c r="AK703" s="85" t="s">
        <v>151</v>
      </c>
    </row>
    <row r="704" spans="1:37" ht="25.5">
      <c r="A704" s="94">
        <v>221</v>
      </c>
      <c r="B704" s="95" t="s">
        <v>215</v>
      </c>
      <c r="C704" s="96" t="s">
        <v>1220</v>
      </c>
      <c r="D704" s="97" t="s">
        <v>1221</v>
      </c>
      <c r="E704" s="98">
        <v>1</v>
      </c>
      <c r="F704" s="99" t="s">
        <v>313</v>
      </c>
      <c r="I704" s="100">
        <f>ROUND(E704*G704,2)</f>
        <v>0</v>
      </c>
      <c r="J704" s="100">
        <f>ROUND(E704*G704,2)</f>
        <v>0</v>
      </c>
      <c r="L704" s="101">
        <f>E704*K704</f>
        <v>0</v>
      </c>
      <c r="N704" s="98">
        <f>E704*M704</f>
        <v>0</v>
      </c>
      <c r="O704" s="99">
        <v>20</v>
      </c>
      <c r="P704" s="99" t="s">
        <v>147</v>
      </c>
      <c r="V704" s="102" t="s">
        <v>97</v>
      </c>
      <c r="X704" s="96" t="s">
        <v>1222</v>
      </c>
      <c r="Y704" s="96" t="s">
        <v>1220</v>
      </c>
      <c r="Z704" s="99" t="s">
        <v>609</v>
      </c>
      <c r="AA704" s="96" t="s">
        <v>147</v>
      </c>
      <c r="AB704" s="99">
        <v>8</v>
      </c>
      <c r="AJ704" s="85" t="s">
        <v>829</v>
      </c>
      <c r="AK704" s="85" t="s">
        <v>151</v>
      </c>
    </row>
    <row r="705" spans="1:37" ht="25.5">
      <c r="A705" s="94">
        <v>222</v>
      </c>
      <c r="B705" s="95" t="s">
        <v>1178</v>
      </c>
      <c r="C705" s="96" t="s">
        <v>1223</v>
      </c>
      <c r="D705" s="97" t="s">
        <v>1224</v>
      </c>
      <c r="E705" s="98">
        <v>1480.021</v>
      </c>
      <c r="F705" s="99" t="s">
        <v>58</v>
      </c>
      <c r="H705" s="100">
        <f>ROUND(E705*G705,2)</f>
        <v>0</v>
      </c>
      <c r="J705" s="100">
        <f>ROUND(E705*G705,2)</f>
        <v>0</v>
      </c>
      <c r="L705" s="101">
        <f>E705*K705</f>
        <v>0</v>
      </c>
      <c r="N705" s="98">
        <f>E705*M705</f>
        <v>0</v>
      </c>
      <c r="O705" s="99">
        <v>20</v>
      </c>
      <c r="P705" s="99" t="s">
        <v>147</v>
      </c>
      <c r="V705" s="102" t="s">
        <v>814</v>
      </c>
      <c r="X705" s="96" t="s">
        <v>1225</v>
      </c>
      <c r="Y705" s="96" t="s">
        <v>1223</v>
      </c>
      <c r="Z705" s="99" t="s">
        <v>1182</v>
      </c>
      <c r="AB705" s="99">
        <v>1</v>
      </c>
      <c r="AJ705" s="85" t="s">
        <v>817</v>
      </c>
      <c r="AK705" s="85" t="s">
        <v>151</v>
      </c>
    </row>
    <row r="706" spans="1:37">
      <c r="D706" s="152" t="s">
        <v>1226</v>
      </c>
      <c r="E706" s="153">
        <f>J706</f>
        <v>0</v>
      </c>
      <c r="H706" s="153">
        <f>SUM(H685:H705)</f>
        <v>0</v>
      </c>
      <c r="I706" s="153">
        <f>SUM(I685:I705)</f>
        <v>0</v>
      </c>
      <c r="J706" s="153">
        <f>SUM(J685:J705)</f>
        <v>0</v>
      </c>
      <c r="L706" s="154">
        <f>SUM(L685:L705)</f>
        <v>5.3552000000000009E-3</v>
      </c>
      <c r="N706" s="155">
        <f>SUM(N685:N705)</f>
        <v>38.962938000000001</v>
      </c>
      <c r="W706" s="103">
        <f>SUM(W685:W705)</f>
        <v>370.44400000000002</v>
      </c>
    </row>
    <row r="708" spans="1:37">
      <c r="B708" s="96" t="s">
        <v>1227</v>
      </c>
    </row>
    <row r="709" spans="1:37">
      <c r="A709" s="94">
        <v>223</v>
      </c>
      <c r="B709" s="95" t="s">
        <v>1228</v>
      </c>
      <c r="C709" s="96" t="s">
        <v>1229</v>
      </c>
      <c r="D709" s="97" t="s">
        <v>1230</v>
      </c>
      <c r="E709" s="98">
        <v>28.32</v>
      </c>
      <c r="F709" s="99" t="s">
        <v>235</v>
      </c>
      <c r="H709" s="100">
        <f>ROUND(E709*G709,2)</f>
        <v>0</v>
      </c>
      <c r="J709" s="100">
        <f>ROUND(E709*G709,2)</f>
        <v>0</v>
      </c>
      <c r="K709" s="101">
        <v>5.5000000000000003E-4</v>
      </c>
      <c r="L709" s="101">
        <f>E709*K709</f>
        <v>1.5576000000000001E-2</v>
      </c>
      <c r="N709" s="98">
        <f>E709*M709</f>
        <v>0</v>
      </c>
      <c r="O709" s="99">
        <v>20</v>
      </c>
      <c r="P709" s="99" t="s">
        <v>147</v>
      </c>
      <c r="V709" s="102" t="s">
        <v>814</v>
      </c>
      <c r="W709" s="103">
        <v>3.9359999999999999</v>
      </c>
      <c r="X709" s="96" t="s">
        <v>1231</v>
      </c>
      <c r="Y709" s="96" t="s">
        <v>1229</v>
      </c>
      <c r="Z709" s="99" t="s">
        <v>1232</v>
      </c>
      <c r="AB709" s="99">
        <v>1</v>
      </c>
      <c r="AJ709" s="85" t="s">
        <v>817</v>
      </c>
      <c r="AK709" s="85" t="s">
        <v>151</v>
      </c>
    </row>
    <row r="710" spans="1:37">
      <c r="D710" s="144" t="s">
        <v>1233</v>
      </c>
      <c r="E710" s="145"/>
      <c r="F710" s="146"/>
      <c r="G710" s="147"/>
      <c r="H710" s="147"/>
      <c r="I710" s="147"/>
      <c r="J710" s="147"/>
      <c r="K710" s="148"/>
      <c r="L710" s="148"/>
      <c r="M710" s="145"/>
      <c r="N710" s="145"/>
      <c r="O710" s="146"/>
      <c r="P710" s="146"/>
      <c r="Q710" s="145"/>
      <c r="R710" s="145"/>
      <c r="S710" s="145"/>
      <c r="T710" s="149"/>
      <c r="U710" s="149"/>
      <c r="V710" s="149" t="s">
        <v>0</v>
      </c>
      <c r="W710" s="150"/>
      <c r="X710" s="146"/>
    </row>
    <row r="711" spans="1:37">
      <c r="D711" s="144" t="s">
        <v>1234</v>
      </c>
      <c r="E711" s="145"/>
      <c r="F711" s="146"/>
      <c r="G711" s="147"/>
      <c r="H711" s="147"/>
      <c r="I711" s="147"/>
      <c r="J711" s="147"/>
      <c r="K711" s="148"/>
      <c r="L711" s="148"/>
      <c r="M711" s="145"/>
      <c r="N711" s="145"/>
      <c r="O711" s="146"/>
      <c r="P711" s="146"/>
      <c r="Q711" s="145"/>
      <c r="R711" s="145"/>
      <c r="S711" s="145"/>
      <c r="T711" s="149"/>
      <c r="U711" s="149"/>
      <c r="V711" s="149" t="s">
        <v>0</v>
      </c>
      <c r="W711" s="150"/>
      <c r="X711" s="146"/>
    </row>
    <row r="712" spans="1:37" ht="25.5">
      <c r="A712" s="94">
        <v>224</v>
      </c>
      <c r="B712" s="95" t="s">
        <v>1228</v>
      </c>
      <c r="C712" s="96" t="s">
        <v>1235</v>
      </c>
      <c r="D712" s="97" t="s">
        <v>1236</v>
      </c>
      <c r="E712" s="98">
        <v>22.74</v>
      </c>
      <c r="F712" s="99" t="s">
        <v>146</v>
      </c>
      <c r="H712" s="100">
        <f>ROUND(E712*G712,2)</f>
        <v>0</v>
      </c>
      <c r="J712" s="100">
        <f>ROUND(E712*G712,2)</f>
        <v>0</v>
      </c>
      <c r="K712" s="101">
        <v>4.9100000000000003E-3</v>
      </c>
      <c r="L712" s="101">
        <f>E712*K712</f>
        <v>0.1116534</v>
      </c>
      <c r="N712" s="98">
        <f>E712*M712</f>
        <v>0</v>
      </c>
      <c r="O712" s="99">
        <v>20</v>
      </c>
      <c r="P712" s="99" t="s">
        <v>147</v>
      </c>
      <c r="V712" s="102" t="s">
        <v>814</v>
      </c>
      <c r="W712" s="103">
        <v>17.169</v>
      </c>
      <c r="X712" s="96" t="s">
        <v>1237</v>
      </c>
      <c r="Y712" s="96" t="s">
        <v>1235</v>
      </c>
      <c r="Z712" s="99" t="s">
        <v>1232</v>
      </c>
      <c r="AB712" s="99">
        <v>1</v>
      </c>
      <c r="AJ712" s="85" t="s">
        <v>817</v>
      </c>
      <c r="AK712" s="85" t="s">
        <v>151</v>
      </c>
    </row>
    <row r="713" spans="1:37">
      <c r="D713" s="144" t="s">
        <v>665</v>
      </c>
      <c r="E713" s="145"/>
      <c r="F713" s="146"/>
      <c r="G713" s="147"/>
      <c r="H713" s="147"/>
      <c r="I713" s="147"/>
      <c r="J713" s="147"/>
      <c r="K713" s="148"/>
      <c r="L713" s="148"/>
      <c r="M713" s="145"/>
      <c r="N713" s="145"/>
      <c r="O713" s="146"/>
      <c r="P713" s="146"/>
      <c r="Q713" s="145"/>
      <c r="R713" s="145"/>
      <c r="S713" s="145"/>
      <c r="T713" s="149"/>
      <c r="U713" s="149"/>
      <c r="V713" s="149" t="s">
        <v>0</v>
      </c>
      <c r="W713" s="150"/>
      <c r="X713" s="146"/>
    </row>
    <row r="714" spans="1:37">
      <c r="D714" s="144" t="s">
        <v>666</v>
      </c>
      <c r="E714" s="145"/>
      <c r="F714" s="146"/>
      <c r="G714" s="147"/>
      <c r="H714" s="147"/>
      <c r="I714" s="147"/>
      <c r="J714" s="147"/>
      <c r="K714" s="148"/>
      <c r="L714" s="148"/>
      <c r="M714" s="145"/>
      <c r="N714" s="145"/>
      <c r="O714" s="146"/>
      <c r="P714" s="146"/>
      <c r="Q714" s="145"/>
      <c r="R714" s="145"/>
      <c r="S714" s="145"/>
      <c r="T714" s="149"/>
      <c r="U714" s="149"/>
      <c r="V714" s="149" t="s">
        <v>0</v>
      </c>
      <c r="W714" s="150"/>
      <c r="X714" s="146"/>
    </row>
    <row r="715" spans="1:37">
      <c r="D715" s="144" t="s">
        <v>667</v>
      </c>
      <c r="E715" s="145"/>
      <c r="F715" s="146"/>
      <c r="G715" s="147"/>
      <c r="H715" s="147"/>
      <c r="I715" s="147"/>
      <c r="J715" s="147"/>
      <c r="K715" s="148"/>
      <c r="L715" s="148"/>
      <c r="M715" s="145"/>
      <c r="N715" s="145"/>
      <c r="O715" s="146"/>
      <c r="P715" s="146"/>
      <c r="Q715" s="145"/>
      <c r="R715" s="145"/>
      <c r="S715" s="145"/>
      <c r="T715" s="149"/>
      <c r="U715" s="149"/>
      <c r="V715" s="149" t="s">
        <v>0</v>
      </c>
      <c r="W715" s="150"/>
      <c r="X715" s="146"/>
    </row>
    <row r="716" spans="1:37">
      <c r="D716" s="144" t="s">
        <v>1238</v>
      </c>
      <c r="E716" s="145"/>
      <c r="F716" s="146"/>
      <c r="G716" s="147"/>
      <c r="H716" s="147"/>
      <c r="I716" s="147"/>
      <c r="J716" s="147"/>
      <c r="K716" s="148"/>
      <c r="L716" s="148"/>
      <c r="M716" s="145"/>
      <c r="N716" s="145"/>
      <c r="O716" s="146"/>
      <c r="P716" s="146"/>
      <c r="Q716" s="145"/>
      <c r="R716" s="145"/>
      <c r="S716" s="145"/>
      <c r="T716" s="149"/>
      <c r="U716" s="149"/>
      <c r="V716" s="149" t="s">
        <v>0</v>
      </c>
      <c r="W716" s="150"/>
      <c r="X716" s="146"/>
    </row>
    <row r="717" spans="1:37">
      <c r="A717" s="94">
        <v>225</v>
      </c>
      <c r="B717" s="95" t="s">
        <v>215</v>
      </c>
      <c r="C717" s="96" t="s">
        <v>1239</v>
      </c>
      <c r="D717" s="97" t="s">
        <v>1240</v>
      </c>
      <c r="E717" s="98">
        <v>26.850999999999999</v>
      </c>
      <c r="F717" s="99" t="s">
        <v>146</v>
      </c>
      <c r="I717" s="100">
        <f>ROUND(E717*G717,2)</f>
        <v>0</v>
      </c>
      <c r="J717" s="100">
        <f>ROUND(E717*G717,2)</f>
        <v>0</v>
      </c>
      <c r="K717" s="101">
        <v>1.9E-2</v>
      </c>
      <c r="L717" s="101">
        <f>E717*K717</f>
        <v>0.51016899999999998</v>
      </c>
      <c r="N717" s="98">
        <f>E717*M717</f>
        <v>0</v>
      </c>
      <c r="O717" s="99">
        <v>20</v>
      </c>
      <c r="P717" s="99" t="s">
        <v>147</v>
      </c>
      <c r="V717" s="102" t="s">
        <v>97</v>
      </c>
      <c r="X717" s="96" t="s">
        <v>1241</v>
      </c>
      <c r="Y717" s="96" t="s">
        <v>1239</v>
      </c>
      <c r="Z717" s="99" t="s">
        <v>1242</v>
      </c>
      <c r="AA717" s="96" t="s">
        <v>147</v>
      </c>
      <c r="AB717" s="99">
        <v>8</v>
      </c>
      <c r="AJ717" s="85" t="s">
        <v>829</v>
      </c>
      <c r="AK717" s="85" t="s">
        <v>151</v>
      </c>
    </row>
    <row r="718" spans="1:37">
      <c r="D718" s="144" t="s">
        <v>1243</v>
      </c>
      <c r="E718" s="145"/>
      <c r="F718" s="146"/>
      <c r="G718" s="147"/>
      <c r="H718" s="147"/>
      <c r="I718" s="147"/>
      <c r="J718" s="147"/>
      <c r="K718" s="148"/>
      <c r="L718" s="148"/>
      <c r="M718" s="145"/>
      <c r="N718" s="145"/>
      <c r="O718" s="146"/>
      <c r="P718" s="146"/>
      <c r="Q718" s="145"/>
      <c r="R718" s="145"/>
      <c r="S718" s="145"/>
      <c r="T718" s="149"/>
      <c r="U718" s="149"/>
      <c r="V718" s="149" t="s">
        <v>0</v>
      </c>
      <c r="W718" s="150"/>
      <c r="X718" s="146"/>
    </row>
    <row r="719" spans="1:37">
      <c r="D719" s="144" t="s">
        <v>1244</v>
      </c>
      <c r="E719" s="145"/>
      <c r="F719" s="146"/>
      <c r="G719" s="147"/>
      <c r="H719" s="147"/>
      <c r="I719" s="147"/>
      <c r="J719" s="147"/>
      <c r="K719" s="148"/>
      <c r="L719" s="148"/>
      <c r="M719" s="145"/>
      <c r="N719" s="145"/>
      <c r="O719" s="146"/>
      <c r="P719" s="146"/>
      <c r="Q719" s="145"/>
      <c r="R719" s="145"/>
      <c r="S719" s="145"/>
      <c r="T719" s="149"/>
      <c r="U719" s="149"/>
      <c r="V719" s="149" t="s">
        <v>0</v>
      </c>
      <c r="W719" s="150"/>
      <c r="X719" s="146"/>
    </row>
    <row r="720" spans="1:37">
      <c r="A720" s="94">
        <v>226</v>
      </c>
      <c r="B720" s="95" t="s">
        <v>1228</v>
      </c>
      <c r="C720" s="96" t="s">
        <v>1245</v>
      </c>
      <c r="D720" s="97" t="s">
        <v>1246</v>
      </c>
      <c r="E720" s="98">
        <v>25.571999999999999</v>
      </c>
      <c r="F720" s="99" t="s">
        <v>146</v>
      </c>
      <c r="H720" s="100">
        <f>ROUND(E720*G720,2)</f>
        <v>0</v>
      </c>
      <c r="J720" s="100">
        <f>ROUND(E720*G720,2)</f>
        <v>0</v>
      </c>
      <c r="L720" s="101">
        <f>E720*K720</f>
        <v>0</v>
      </c>
      <c r="N720" s="98">
        <f>E720*M720</f>
        <v>0</v>
      </c>
      <c r="O720" s="99">
        <v>20</v>
      </c>
      <c r="P720" s="99" t="s">
        <v>147</v>
      </c>
      <c r="V720" s="102" t="s">
        <v>814</v>
      </c>
      <c r="W720" s="103">
        <v>4.2450000000000001</v>
      </c>
      <c r="X720" s="96" t="s">
        <v>1247</v>
      </c>
      <c r="Y720" s="96" t="s">
        <v>1245</v>
      </c>
      <c r="Z720" s="99" t="s">
        <v>1232</v>
      </c>
      <c r="AB720" s="99">
        <v>7</v>
      </c>
      <c r="AJ720" s="85" t="s">
        <v>817</v>
      </c>
      <c r="AK720" s="85" t="s">
        <v>151</v>
      </c>
    </row>
    <row r="721" spans="1:37">
      <c r="D721" s="144" t="s">
        <v>1248</v>
      </c>
      <c r="E721" s="145"/>
      <c r="F721" s="146"/>
      <c r="G721" s="147"/>
      <c r="H721" s="147"/>
      <c r="I721" s="147"/>
      <c r="J721" s="147"/>
      <c r="K721" s="148"/>
      <c r="L721" s="148"/>
      <c r="M721" s="145"/>
      <c r="N721" s="145"/>
      <c r="O721" s="146"/>
      <c r="P721" s="146"/>
      <c r="Q721" s="145"/>
      <c r="R721" s="145"/>
      <c r="S721" s="145"/>
      <c r="T721" s="149"/>
      <c r="U721" s="149"/>
      <c r="V721" s="149" t="s">
        <v>0</v>
      </c>
      <c r="W721" s="150"/>
      <c r="X721" s="146"/>
    </row>
    <row r="722" spans="1:37" ht="25.5">
      <c r="A722" s="94">
        <v>227</v>
      </c>
      <c r="B722" s="95" t="s">
        <v>1228</v>
      </c>
      <c r="C722" s="96" t="s">
        <v>1249</v>
      </c>
      <c r="D722" s="97" t="s">
        <v>1250</v>
      </c>
      <c r="E722" s="98">
        <v>9.9770000000000003</v>
      </c>
      <c r="F722" s="99" t="s">
        <v>58</v>
      </c>
      <c r="H722" s="100">
        <f>ROUND(E722*G722,2)</f>
        <v>0</v>
      </c>
      <c r="J722" s="100">
        <f>ROUND(E722*G722,2)</f>
        <v>0</v>
      </c>
      <c r="L722" s="101">
        <f>E722*K722</f>
        <v>0</v>
      </c>
      <c r="N722" s="98">
        <f>E722*M722</f>
        <v>0</v>
      </c>
      <c r="O722" s="99">
        <v>20</v>
      </c>
      <c r="P722" s="99" t="s">
        <v>147</v>
      </c>
      <c r="V722" s="102" t="s">
        <v>814</v>
      </c>
      <c r="X722" s="96" t="s">
        <v>1251</v>
      </c>
      <c r="Y722" s="96" t="s">
        <v>1249</v>
      </c>
      <c r="Z722" s="99" t="s">
        <v>1232</v>
      </c>
      <c r="AB722" s="99">
        <v>1</v>
      </c>
      <c r="AJ722" s="85" t="s">
        <v>817</v>
      </c>
      <c r="AK722" s="85" t="s">
        <v>151</v>
      </c>
    </row>
    <row r="723" spans="1:37">
      <c r="D723" s="152" t="s">
        <v>1252</v>
      </c>
      <c r="E723" s="153">
        <f>J723</f>
        <v>0</v>
      </c>
      <c r="H723" s="153">
        <f>SUM(H708:H722)</f>
        <v>0</v>
      </c>
      <c r="I723" s="153">
        <f>SUM(I708:I722)</f>
        <v>0</v>
      </c>
      <c r="J723" s="153">
        <f>SUM(J708:J722)</f>
        <v>0</v>
      </c>
      <c r="L723" s="154">
        <f>SUM(L708:L722)</f>
        <v>0.63739839999999992</v>
      </c>
      <c r="N723" s="155">
        <f>SUM(N708:N722)</f>
        <v>0</v>
      </c>
      <c r="W723" s="103">
        <f>SUM(W708:W722)</f>
        <v>25.35</v>
      </c>
    </row>
    <row r="725" spans="1:37">
      <c r="B725" s="96" t="s">
        <v>1253</v>
      </c>
    </row>
    <row r="726" spans="1:37" ht="25.5">
      <c r="A726" s="94">
        <v>228</v>
      </c>
      <c r="B726" s="95" t="s">
        <v>1228</v>
      </c>
      <c r="C726" s="96" t="s">
        <v>1254</v>
      </c>
      <c r="D726" s="97" t="s">
        <v>1255</v>
      </c>
      <c r="E726" s="98">
        <v>21.16</v>
      </c>
      <c r="F726" s="99" t="s">
        <v>146</v>
      </c>
      <c r="H726" s="100">
        <f>ROUND(E726*G726,2)</f>
        <v>0</v>
      </c>
      <c r="J726" s="100">
        <f>ROUND(E726*G726,2)</f>
        <v>0</v>
      </c>
      <c r="K726" s="101">
        <v>2.3400000000000001E-3</v>
      </c>
      <c r="L726" s="101">
        <f>E726*K726</f>
        <v>4.95144E-2</v>
      </c>
      <c r="N726" s="98">
        <f>E726*M726</f>
        <v>0</v>
      </c>
      <c r="O726" s="99">
        <v>20</v>
      </c>
      <c r="P726" s="99" t="s">
        <v>147</v>
      </c>
      <c r="V726" s="102" t="s">
        <v>814</v>
      </c>
      <c r="W726" s="103">
        <v>23.826000000000001</v>
      </c>
      <c r="X726" s="96" t="s">
        <v>1256</v>
      </c>
      <c r="Y726" s="96" t="s">
        <v>1254</v>
      </c>
      <c r="Z726" s="99" t="s">
        <v>1232</v>
      </c>
      <c r="AB726" s="99">
        <v>1</v>
      </c>
      <c r="AJ726" s="85" t="s">
        <v>817</v>
      </c>
      <c r="AK726" s="85" t="s">
        <v>151</v>
      </c>
    </row>
    <row r="727" spans="1:37">
      <c r="D727" s="144" t="s">
        <v>1257</v>
      </c>
      <c r="E727" s="145"/>
      <c r="F727" s="146"/>
      <c r="G727" s="147"/>
      <c r="H727" s="147"/>
      <c r="I727" s="147"/>
      <c r="J727" s="147"/>
      <c r="K727" s="148"/>
      <c r="L727" s="148"/>
      <c r="M727" s="145"/>
      <c r="N727" s="145"/>
      <c r="O727" s="146"/>
      <c r="P727" s="146"/>
      <c r="Q727" s="145"/>
      <c r="R727" s="145"/>
      <c r="S727" s="145"/>
      <c r="T727" s="149"/>
      <c r="U727" s="149"/>
      <c r="V727" s="149" t="s">
        <v>0</v>
      </c>
      <c r="W727" s="150"/>
      <c r="X727" s="146"/>
    </row>
    <row r="728" spans="1:37">
      <c r="D728" s="144" t="s">
        <v>1258</v>
      </c>
      <c r="E728" s="145"/>
      <c r="F728" s="146"/>
      <c r="G728" s="147"/>
      <c r="H728" s="147"/>
      <c r="I728" s="147"/>
      <c r="J728" s="147"/>
      <c r="K728" s="148"/>
      <c r="L728" s="148"/>
      <c r="M728" s="145"/>
      <c r="N728" s="145"/>
      <c r="O728" s="146"/>
      <c r="P728" s="146"/>
      <c r="Q728" s="145"/>
      <c r="R728" s="145"/>
      <c r="S728" s="145"/>
      <c r="T728" s="149"/>
      <c r="U728" s="149"/>
      <c r="V728" s="149" t="s">
        <v>0</v>
      </c>
      <c r="W728" s="150"/>
      <c r="X728" s="146"/>
    </row>
    <row r="729" spans="1:37">
      <c r="D729" s="144" t="s">
        <v>1259</v>
      </c>
      <c r="E729" s="145"/>
      <c r="F729" s="146"/>
      <c r="G729" s="147"/>
      <c r="H729" s="147"/>
      <c r="I729" s="147"/>
      <c r="J729" s="147"/>
      <c r="K729" s="148"/>
      <c r="L729" s="148"/>
      <c r="M729" s="145"/>
      <c r="N729" s="145"/>
      <c r="O729" s="146"/>
      <c r="P729" s="146"/>
      <c r="Q729" s="145"/>
      <c r="R729" s="145"/>
      <c r="S729" s="145"/>
      <c r="T729" s="149"/>
      <c r="U729" s="149"/>
      <c r="V729" s="149" t="s">
        <v>0</v>
      </c>
      <c r="W729" s="150"/>
      <c r="X729" s="146"/>
    </row>
    <row r="730" spans="1:37">
      <c r="A730" s="94">
        <v>229</v>
      </c>
      <c r="B730" s="95" t="s">
        <v>215</v>
      </c>
      <c r="C730" s="96" t="s">
        <v>1260</v>
      </c>
      <c r="D730" s="97" t="s">
        <v>1261</v>
      </c>
      <c r="E730" s="98">
        <v>22.218</v>
      </c>
      <c r="F730" s="99" t="s">
        <v>146</v>
      </c>
      <c r="I730" s="100">
        <f>ROUND(E730*G730,2)</f>
        <v>0</v>
      </c>
      <c r="J730" s="100">
        <f>ROUND(E730*G730,2)</f>
        <v>0</v>
      </c>
      <c r="K730" s="101">
        <v>2.1999999999999999E-2</v>
      </c>
      <c r="L730" s="101">
        <f>E730*K730</f>
        <v>0.48879599999999995</v>
      </c>
      <c r="N730" s="98">
        <f>E730*M730</f>
        <v>0</v>
      </c>
      <c r="O730" s="99">
        <v>20</v>
      </c>
      <c r="P730" s="99" t="s">
        <v>147</v>
      </c>
      <c r="V730" s="102" t="s">
        <v>97</v>
      </c>
      <c r="X730" s="96" t="s">
        <v>1262</v>
      </c>
      <c r="Y730" s="96" t="s">
        <v>1260</v>
      </c>
      <c r="Z730" s="99" t="s">
        <v>1242</v>
      </c>
      <c r="AA730" s="96" t="s">
        <v>147</v>
      </c>
      <c r="AB730" s="99">
        <v>8</v>
      </c>
      <c r="AJ730" s="85" t="s">
        <v>829</v>
      </c>
      <c r="AK730" s="85" t="s">
        <v>151</v>
      </c>
    </row>
    <row r="731" spans="1:37">
      <c r="D731" s="144" t="s">
        <v>1263</v>
      </c>
      <c r="E731" s="145"/>
      <c r="F731" s="146"/>
      <c r="G731" s="147"/>
      <c r="H731" s="147"/>
      <c r="I731" s="147"/>
      <c r="J731" s="147"/>
      <c r="K731" s="148"/>
      <c r="L731" s="148"/>
      <c r="M731" s="145"/>
      <c r="N731" s="145"/>
      <c r="O731" s="146"/>
      <c r="P731" s="146"/>
      <c r="Q731" s="145"/>
      <c r="R731" s="145"/>
      <c r="S731" s="145"/>
      <c r="T731" s="149"/>
      <c r="U731" s="149"/>
      <c r="V731" s="149" t="s">
        <v>0</v>
      </c>
      <c r="W731" s="150"/>
      <c r="X731" s="146"/>
    </row>
    <row r="732" spans="1:37">
      <c r="A732" s="94">
        <v>230</v>
      </c>
      <c r="B732" s="95" t="s">
        <v>1228</v>
      </c>
      <c r="C732" s="96" t="s">
        <v>1264</v>
      </c>
      <c r="D732" s="97" t="s">
        <v>1265</v>
      </c>
      <c r="E732" s="98">
        <v>21.16</v>
      </c>
      <c r="F732" s="99" t="s">
        <v>146</v>
      </c>
      <c r="H732" s="100">
        <f>ROUND(E732*G732,2)</f>
        <v>0</v>
      </c>
      <c r="J732" s="100">
        <f>ROUND(E732*G732,2)</f>
        <v>0</v>
      </c>
      <c r="L732" s="101">
        <f>E732*K732</f>
        <v>0</v>
      </c>
      <c r="N732" s="98">
        <f>E732*M732</f>
        <v>0</v>
      </c>
      <c r="O732" s="99">
        <v>20</v>
      </c>
      <c r="P732" s="99" t="s">
        <v>147</v>
      </c>
      <c r="V732" s="102" t="s">
        <v>814</v>
      </c>
      <c r="W732" s="103">
        <v>2.1160000000000001</v>
      </c>
      <c r="X732" s="96" t="s">
        <v>1266</v>
      </c>
      <c r="Y732" s="96" t="s">
        <v>1264</v>
      </c>
      <c r="Z732" s="99" t="s">
        <v>1232</v>
      </c>
      <c r="AB732" s="99">
        <v>7</v>
      </c>
      <c r="AJ732" s="85" t="s">
        <v>817</v>
      </c>
      <c r="AK732" s="85" t="s">
        <v>151</v>
      </c>
    </row>
    <row r="733" spans="1:37" ht="25.5">
      <c r="A733" s="94">
        <v>231</v>
      </c>
      <c r="B733" s="95" t="s">
        <v>1228</v>
      </c>
      <c r="C733" s="96" t="s">
        <v>1267</v>
      </c>
      <c r="D733" s="97" t="s">
        <v>1268</v>
      </c>
      <c r="E733" s="98">
        <v>8.8670000000000009</v>
      </c>
      <c r="F733" s="99" t="s">
        <v>58</v>
      </c>
      <c r="H733" s="100">
        <f>ROUND(E733*G733,2)</f>
        <v>0</v>
      </c>
      <c r="J733" s="100">
        <f>ROUND(E733*G733,2)</f>
        <v>0</v>
      </c>
      <c r="L733" s="101">
        <f>E733*K733</f>
        <v>0</v>
      </c>
      <c r="N733" s="98">
        <f>E733*M733</f>
        <v>0</v>
      </c>
      <c r="O733" s="99">
        <v>20</v>
      </c>
      <c r="P733" s="99" t="s">
        <v>147</v>
      </c>
      <c r="V733" s="102" t="s">
        <v>814</v>
      </c>
      <c r="X733" s="96" t="s">
        <v>1269</v>
      </c>
      <c r="Y733" s="96" t="s">
        <v>1267</v>
      </c>
      <c r="Z733" s="99" t="s">
        <v>1232</v>
      </c>
      <c r="AB733" s="99">
        <v>1</v>
      </c>
      <c r="AJ733" s="85" t="s">
        <v>817</v>
      </c>
      <c r="AK733" s="85" t="s">
        <v>151</v>
      </c>
    </row>
    <row r="734" spans="1:37">
      <c r="D734" s="152" t="s">
        <v>1270</v>
      </c>
      <c r="E734" s="153">
        <f>J734</f>
        <v>0</v>
      </c>
      <c r="H734" s="153">
        <f>SUM(H725:H733)</f>
        <v>0</v>
      </c>
      <c r="I734" s="153">
        <f>SUM(I725:I733)</f>
        <v>0</v>
      </c>
      <c r="J734" s="153">
        <f>SUM(J725:J733)</f>
        <v>0</v>
      </c>
      <c r="L734" s="154">
        <f>SUM(L725:L733)</f>
        <v>0.53831039999999997</v>
      </c>
      <c r="N734" s="155">
        <f>SUM(N725:N733)</f>
        <v>0</v>
      </c>
      <c r="W734" s="103">
        <f>SUM(W725:W733)</f>
        <v>25.942</v>
      </c>
    </row>
    <row r="736" spans="1:37">
      <c r="B736" s="96" t="s">
        <v>1271</v>
      </c>
    </row>
    <row r="737" spans="1:37">
      <c r="A737" s="94">
        <v>232</v>
      </c>
      <c r="B737" s="95" t="s">
        <v>1272</v>
      </c>
      <c r="C737" s="96" t="s">
        <v>1273</v>
      </c>
      <c r="D737" s="97" t="s">
        <v>1274</v>
      </c>
      <c r="E737" s="98">
        <v>2.2280000000000002</v>
      </c>
      <c r="F737" s="99" t="s">
        <v>146</v>
      </c>
      <c r="H737" s="100">
        <f>ROUND(E737*G737,2)</f>
        <v>0</v>
      </c>
      <c r="J737" s="100">
        <f>ROUND(E737*G737,2)</f>
        <v>0</v>
      </c>
      <c r="K737" s="101">
        <v>2.0000000000000001E-4</v>
      </c>
      <c r="L737" s="101">
        <f>E737*K737</f>
        <v>4.4560000000000004E-4</v>
      </c>
      <c r="N737" s="98">
        <f>E737*M737</f>
        <v>0</v>
      </c>
      <c r="O737" s="99">
        <v>20</v>
      </c>
      <c r="P737" s="99" t="s">
        <v>147</v>
      </c>
      <c r="V737" s="102" t="s">
        <v>814</v>
      </c>
      <c r="W737" s="103">
        <v>0.61899999999999999</v>
      </c>
      <c r="X737" s="96" t="s">
        <v>1275</v>
      </c>
      <c r="Y737" s="96" t="s">
        <v>1273</v>
      </c>
      <c r="Z737" s="99" t="s">
        <v>1276</v>
      </c>
      <c r="AB737" s="99">
        <v>1</v>
      </c>
      <c r="AJ737" s="85" t="s">
        <v>817</v>
      </c>
      <c r="AK737" s="85" t="s">
        <v>151</v>
      </c>
    </row>
    <row r="738" spans="1:37">
      <c r="A738" s="94">
        <v>233</v>
      </c>
      <c r="B738" s="95" t="s">
        <v>1272</v>
      </c>
      <c r="C738" s="96" t="s">
        <v>1277</v>
      </c>
      <c r="D738" s="97" t="s">
        <v>1278</v>
      </c>
      <c r="E738" s="98">
        <v>2.2280000000000002</v>
      </c>
      <c r="F738" s="99" t="s">
        <v>146</v>
      </c>
      <c r="H738" s="100">
        <f>ROUND(E738*G738,2)</f>
        <v>0</v>
      </c>
      <c r="J738" s="100">
        <f>ROUND(E738*G738,2)</f>
        <v>0</v>
      </c>
      <c r="K738" s="101">
        <v>8.0000000000000007E-5</v>
      </c>
      <c r="L738" s="101">
        <f>E738*K738</f>
        <v>1.7824000000000003E-4</v>
      </c>
      <c r="N738" s="98">
        <f>E738*M738</f>
        <v>0</v>
      </c>
      <c r="O738" s="99">
        <v>20</v>
      </c>
      <c r="P738" s="99" t="s">
        <v>147</v>
      </c>
      <c r="V738" s="102" t="s">
        <v>814</v>
      </c>
      <c r="W738" s="103">
        <v>0.29199999999999998</v>
      </c>
      <c r="X738" s="96" t="s">
        <v>1279</v>
      </c>
      <c r="Y738" s="96" t="s">
        <v>1277</v>
      </c>
      <c r="Z738" s="99" t="s">
        <v>1276</v>
      </c>
      <c r="AB738" s="99">
        <v>1</v>
      </c>
      <c r="AJ738" s="85" t="s">
        <v>817</v>
      </c>
      <c r="AK738" s="85" t="s">
        <v>151</v>
      </c>
    </row>
    <row r="739" spans="1:37">
      <c r="D739" s="144" t="s">
        <v>1280</v>
      </c>
      <c r="E739" s="145"/>
      <c r="F739" s="146"/>
      <c r="G739" s="147"/>
      <c r="H739" s="147"/>
      <c r="I739" s="147"/>
      <c r="J739" s="147"/>
      <c r="K739" s="148"/>
      <c r="L739" s="148"/>
      <c r="M739" s="145"/>
      <c r="N739" s="145"/>
      <c r="O739" s="146"/>
      <c r="P739" s="146"/>
      <c r="Q739" s="145"/>
      <c r="R739" s="145"/>
      <c r="S739" s="145"/>
      <c r="T739" s="149"/>
      <c r="U739" s="149"/>
      <c r="V739" s="149" t="s">
        <v>0</v>
      </c>
      <c r="W739" s="150"/>
      <c r="X739" s="146"/>
    </row>
    <row r="740" spans="1:37">
      <c r="D740" s="144" t="s">
        <v>1281</v>
      </c>
      <c r="E740" s="145"/>
      <c r="F740" s="146"/>
      <c r="G740" s="147"/>
      <c r="H740" s="147"/>
      <c r="I740" s="147"/>
      <c r="J740" s="147"/>
      <c r="K740" s="148"/>
      <c r="L740" s="148"/>
      <c r="M740" s="145"/>
      <c r="N740" s="145"/>
      <c r="O740" s="146"/>
      <c r="P740" s="146"/>
      <c r="Q740" s="145"/>
      <c r="R740" s="145"/>
      <c r="S740" s="145"/>
      <c r="T740" s="149"/>
      <c r="U740" s="149"/>
      <c r="V740" s="149" t="s">
        <v>0</v>
      </c>
      <c r="W740" s="150"/>
      <c r="X740" s="146"/>
    </row>
    <row r="741" spans="1:37">
      <c r="D741" s="144" t="s">
        <v>1282</v>
      </c>
      <c r="E741" s="145"/>
      <c r="F741" s="146"/>
      <c r="G741" s="147"/>
      <c r="H741" s="147"/>
      <c r="I741" s="147"/>
      <c r="J741" s="147"/>
      <c r="K741" s="148"/>
      <c r="L741" s="148"/>
      <c r="M741" s="145"/>
      <c r="N741" s="145"/>
      <c r="O741" s="146"/>
      <c r="P741" s="146"/>
      <c r="Q741" s="145"/>
      <c r="R741" s="145"/>
      <c r="S741" s="145"/>
      <c r="T741" s="149"/>
      <c r="U741" s="149"/>
      <c r="V741" s="149" t="s">
        <v>0</v>
      </c>
      <c r="W741" s="150"/>
      <c r="X741" s="146"/>
    </row>
    <row r="742" spans="1:37">
      <c r="D742" s="152" t="s">
        <v>1283</v>
      </c>
      <c r="E742" s="153">
        <f>J742</f>
        <v>0</v>
      </c>
      <c r="H742" s="153">
        <f>SUM(H736:H741)</f>
        <v>0</v>
      </c>
      <c r="I742" s="153">
        <f>SUM(I736:I741)</f>
        <v>0</v>
      </c>
      <c r="J742" s="153">
        <f>SUM(J736:J741)</f>
        <v>0</v>
      </c>
      <c r="L742" s="154">
        <f>SUM(L736:L741)</f>
        <v>6.2384000000000007E-4</v>
      </c>
      <c r="N742" s="155">
        <f>SUM(N736:N741)</f>
        <v>0</v>
      </c>
      <c r="W742" s="103">
        <f>SUM(W736:W741)</f>
        <v>0.91100000000000003</v>
      </c>
    </row>
    <row r="744" spans="1:37">
      <c r="B744" s="96" t="s">
        <v>1284</v>
      </c>
    </row>
    <row r="745" spans="1:37" ht="25.5">
      <c r="A745" s="94">
        <v>234</v>
      </c>
      <c r="B745" s="95" t="s">
        <v>1285</v>
      </c>
      <c r="C745" s="96" t="s">
        <v>1286</v>
      </c>
      <c r="D745" s="97" t="s">
        <v>1287</v>
      </c>
      <c r="E745" s="98">
        <v>123.51300000000001</v>
      </c>
      <c r="F745" s="99" t="s">
        <v>146</v>
      </c>
      <c r="H745" s="100">
        <f>ROUND(E745*G745,2)</f>
        <v>0</v>
      </c>
      <c r="J745" s="100">
        <f>ROUND(E745*G745,2)</f>
        <v>0</v>
      </c>
      <c r="L745" s="101">
        <f>E745*K745</f>
        <v>0</v>
      </c>
      <c r="N745" s="98">
        <f>E745*M745</f>
        <v>0</v>
      </c>
      <c r="O745" s="99">
        <v>20</v>
      </c>
      <c r="P745" s="99" t="s">
        <v>147</v>
      </c>
      <c r="V745" s="102" t="s">
        <v>814</v>
      </c>
      <c r="W745" s="103">
        <v>12.228</v>
      </c>
      <c r="X745" s="96" t="s">
        <v>1288</v>
      </c>
      <c r="Y745" s="96" t="s">
        <v>1286</v>
      </c>
      <c r="Z745" s="99" t="s">
        <v>149</v>
      </c>
      <c r="AB745" s="99">
        <v>1</v>
      </c>
      <c r="AJ745" s="85" t="s">
        <v>817</v>
      </c>
      <c r="AK745" s="85" t="s">
        <v>151</v>
      </c>
    </row>
    <row r="746" spans="1:37">
      <c r="D746" s="144" t="s">
        <v>1289</v>
      </c>
      <c r="E746" s="145"/>
      <c r="F746" s="146"/>
      <c r="G746" s="147"/>
      <c r="H746" s="147"/>
      <c r="I746" s="147"/>
      <c r="J746" s="147"/>
      <c r="K746" s="148"/>
      <c r="L746" s="148"/>
      <c r="M746" s="145"/>
      <c r="N746" s="145"/>
      <c r="O746" s="146"/>
      <c r="P746" s="146"/>
      <c r="Q746" s="145"/>
      <c r="R746" s="145"/>
      <c r="S746" s="145"/>
      <c r="T746" s="149"/>
      <c r="U746" s="149"/>
      <c r="V746" s="149" t="s">
        <v>0</v>
      </c>
      <c r="W746" s="150"/>
      <c r="X746" s="146"/>
    </row>
    <row r="747" spans="1:37">
      <c r="D747" s="144" t="s">
        <v>1290</v>
      </c>
      <c r="E747" s="145"/>
      <c r="F747" s="146"/>
      <c r="G747" s="147"/>
      <c r="H747" s="147"/>
      <c r="I747" s="147"/>
      <c r="J747" s="147"/>
      <c r="K747" s="148"/>
      <c r="L747" s="148"/>
      <c r="M747" s="145"/>
      <c r="N747" s="145"/>
      <c r="O747" s="146"/>
      <c r="P747" s="146"/>
      <c r="Q747" s="145"/>
      <c r="R747" s="145"/>
      <c r="S747" s="145"/>
      <c r="T747" s="149"/>
      <c r="U747" s="149"/>
      <c r="V747" s="149" t="s">
        <v>0</v>
      </c>
      <c r="W747" s="150"/>
      <c r="X747" s="146"/>
    </row>
    <row r="748" spans="1:37" ht="25.5">
      <c r="A748" s="94">
        <v>235</v>
      </c>
      <c r="B748" s="95" t="s">
        <v>1285</v>
      </c>
      <c r="C748" s="96" t="s">
        <v>1291</v>
      </c>
      <c r="D748" s="97" t="s">
        <v>1292</v>
      </c>
      <c r="E748" s="98">
        <v>1066.1559999999999</v>
      </c>
      <c r="F748" s="99" t="s">
        <v>146</v>
      </c>
      <c r="H748" s="100">
        <f>ROUND(E748*G748,2)</f>
        <v>0</v>
      </c>
      <c r="J748" s="100">
        <f>ROUND(E748*G748,2)</f>
        <v>0</v>
      </c>
      <c r="K748" s="101">
        <v>1.4999999999999999E-4</v>
      </c>
      <c r="L748" s="101">
        <f>E748*K748</f>
        <v>0.15992339999999997</v>
      </c>
      <c r="N748" s="98">
        <f>E748*M748</f>
        <v>0</v>
      </c>
      <c r="O748" s="99">
        <v>20</v>
      </c>
      <c r="P748" s="99" t="s">
        <v>147</v>
      </c>
      <c r="V748" s="102" t="s">
        <v>814</v>
      </c>
      <c r="W748" s="103">
        <v>44.779000000000003</v>
      </c>
      <c r="X748" s="96" t="s">
        <v>1293</v>
      </c>
      <c r="Y748" s="96" t="s">
        <v>1291</v>
      </c>
      <c r="Z748" s="99" t="s">
        <v>1276</v>
      </c>
      <c r="AB748" s="99">
        <v>1</v>
      </c>
      <c r="AJ748" s="85" t="s">
        <v>817</v>
      </c>
      <c r="AK748" s="85" t="s">
        <v>151</v>
      </c>
    </row>
    <row r="749" spans="1:37">
      <c r="D749" s="144" t="s">
        <v>1294</v>
      </c>
      <c r="E749" s="145"/>
      <c r="F749" s="146"/>
      <c r="G749" s="147"/>
      <c r="H749" s="147"/>
      <c r="I749" s="147"/>
      <c r="J749" s="147"/>
      <c r="K749" s="148"/>
      <c r="L749" s="148"/>
      <c r="M749" s="145"/>
      <c r="N749" s="145"/>
      <c r="O749" s="146"/>
      <c r="P749" s="146"/>
      <c r="Q749" s="145"/>
      <c r="R749" s="145"/>
      <c r="S749" s="145"/>
      <c r="T749" s="149"/>
      <c r="U749" s="149"/>
      <c r="V749" s="149" t="s">
        <v>0</v>
      </c>
      <c r="W749" s="150"/>
      <c r="X749" s="146"/>
    </row>
    <row r="750" spans="1:37" ht="25.5">
      <c r="D750" s="144" t="s">
        <v>1295</v>
      </c>
      <c r="E750" s="145"/>
      <c r="F750" s="146"/>
      <c r="G750" s="147"/>
      <c r="H750" s="147"/>
      <c r="I750" s="147"/>
      <c r="J750" s="147"/>
      <c r="K750" s="148"/>
      <c r="L750" s="148"/>
      <c r="M750" s="145"/>
      <c r="N750" s="145"/>
      <c r="O750" s="146"/>
      <c r="P750" s="146"/>
      <c r="Q750" s="145"/>
      <c r="R750" s="145"/>
      <c r="S750" s="145"/>
      <c r="T750" s="149"/>
      <c r="U750" s="149"/>
      <c r="V750" s="149" t="s">
        <v>0</v>
      </c>
      <c r="W750" s="150"/>
      <c r="X750" s="146"/>
    </row>
    <row r="751" spans="1:37">
      <c r="D751" s="144" t="s">
        <v>1296</v>
      </c>
      <c r="E751" s="145"/>
      <c r="F751" s="146"/>
      <c r="G751" s="147"/>
      <c r="H751" s="147"/>
      <c r="I751" s="147"/>
      <c r="J751" s="147"/>
      <c r="K751" s="148"/>
      <c r="L751" s="148"/>
      <c r="M751" s="145"/>
      <c r="N751" s="145"/>
      <c r="O751" s="146"/>
      <c r="P751" s="146"/>
      <c r="Q751" s="145"/>
      <c r="R751" s="145"/>
      <c r="S751" s="145"/>
      <c r="T751" s="149"/>
      <c r="U751" s="149"/>
      <c r="V751" s="149" t="s">
        <v>0</v>
      </c>
      <c r="W751" s="150"/>
      <c r="X751" s="146"/>
    </row>
    <row r="752" spans="1:37">
      <c r="D752" s="144" t="s">
        <v>1297</v>
      </c>
      <c r="E752" s="145"/>
      <c r="F752" s="146"/>
      <c r="G752" s="147"/>
      <c r="H752" s="147"/>
      <c r="I752" s="147"/>
      <c r="J752" s="147"/>
      <c r="K752" s="148"/>
      <c r="L752" s="148"/>
      <c r="M752" s="145"/>
      <c r="N752" s="145"/>
      <c r="O752" s="146"/>
      <c r="P752" s="146"/>
      <c r="Q752" s="145"/>
      <c r="R752" s="145"/>
      <c r="S752" s="145"/>
      <c r="T752" s="149"/>
      <c r="U752" s="149"/>
      <c r="V752" s="149" t="s">
        <v>0</v>
      </c>
      <c r="W752" s="150"/>
      <c r="X752" s="146"/>
    </row>
    <row r="753" spans="1:37">
      <c r="D753" s="144" t="s">
        <v>1298</v>
      </c>
      <c r="E753" s="145"/>
      <c r="F753" s="146"/>
      <c r="G753" s="147"/>
      <c r="H753" s="147"/>
      <c r="I753" s="147"/>
      <c r="J753" s="147"/>
      <c r="K753" s="148"/>
      <c r="L753" s="148"/>
      <c r="M753" s="145"/>
      <c r="N753" s="145"/>
      <c r="O753" s="146"/>
      <c r="P753" s="146"/>
      <c r="Q753" s="145"/>
      <c r="R753" s="145"/>
      <c r="S753" s="145"/>
      <c r="T753" s="149"/>
      <c r="U753" s="149"/>
      <c r="V753" s="149" t="s">
        <v>0</v>
      </c>
      <c r="W753" s="150"/>
      <c r="X753" s="146"/>
    </row>
    <row r="754" spans="1:37">
      <c r="D754" s="144" t="s">
        <v>1299</v>
      </c>
      <c r="E754" s="145"/>
      <c r="F754" s="146"/>
      <c r="G754" s="147"/>
      <c r="H754" s="147"/>
      <c r="I754" s="147"/>
      <c r="J754" s="147"/>
      <c r="K754" s="148"/>
      <c r="L754" s="148"/>
      <c r="M754" s="145"/>
      <c r="N754" s="145"/>
      <c r="O754" s="146"/>
      <c r="P754" s="146"/>
      <c r="Q754" s="145"/>
      <c r="R754" s="145"/>
      <c r="S754" s="145"/>
      <c r="T754" s="149"/>
      <c r="U754" s="149"/>
      <c r="V754" s="149" t="s">
        <v>0</v>
      </c>
      <c r="W754" s="150"/>
      <c r="X754" s="146"/>
    </row>
    <row r="755" spans="1:37">
      <c r="D755" s="144" t="s">
        <v>1300</v>
      </c>
      <c r="E755" s="145"/>
      <c r="F755" s="146"/>
      <c r="G755" s="147"/>
      <c r="H755" s="147"/>
      <c r="I755" s="147"/>
      <c r="J755" s="147"/>
      <c r="K755" s="148"/>
      <c r="L755" s="148"/>
      <c r="M755" s="145"/>
      <c r="N755" s="145"/>
      <c r="O755" s="146"/>
      <c r="P755" s="146"/>
      <c r="Q755" s="145"/>
      <c r="R755" s="145"/>
      <c r="S755" s="145"/>
      <c r="T755" s="149"/>
      <c r="U755" s="149"/>
      <c r="V755" s="149" t="s">
        <v>0</v>
      </c>
      <c r="W755" s="150"/>
      <c r="X755" s="146"/>
    </row>
    <row r="756" spans="1:37">
      <c r="D756" s="144" t="s">
        <v>1301</v>
      </c>
      <c r="E756" s="145"/>
      <c r="F756" s="146"/>
      <c r="G756" s="147"/>
      <c r="H756" s="147"/>
      <c r="I756" s="147"/>
      <c r="J756" s="147"/>
      <c r="K756" s="148"/>
      <c r="L756" s="148"/>
      <c r="M756" s="145"/>
      <c r="N756" s="145"/>
      <c r="O756" s="146"/>
      <c r="P756" s="146"/>
      <c r="Q756" s="145"/>
      <c r="R756" s="145"/>
      <c r="S756" s="145"/>
      <c r="T756" s="149"/>
      <c r="U756" s="149"/>
      <c r="V756" s="149" t="s">
        <v>0</v>
      </c>
      <c r="W756" s="150"/>
      <c r="X756" s="146"/>
    </row>
    <row r="757" spans="1:37">
      <c r="D757" s="144" t="s">
        <v>1302</v>
      </c>
      <c r="E757" s="145"/>
      <c r="F757" s="146"/>
      <c r="G757" s="147"/>
      <c r="H757" s="147"/>
      <c r="I757" s="147"/>
      <c r="J757" s="147"/>
      <c r="K757" s="148"/>
      <c r="L757" s="148"/>
      <c r="M757" s="145"/>
      <c r="N757" s="145"/>
      <c r="O757" s="146"/>
      <c r="P757" s="146"/>
      <c r="Q757" s="145"/>
      <c r="R757" s="145"/>
      <c r="S757" s="145"/>
      <c r="T757" s="149"/>
      <c r="U757" s="149"/>
      <c r="V757" s="149" t="s">
        <v>0</v>
      </c>
      <c r="W757" s="150"/>
      <c r="X757" s="146"/>
    </row>
    <row r="758" spans="1:37">
      <c r="A758" s="94">
        <v>236</v>
      </c>
      <c r="B758" s="95" t="s">
        <v>1285</v>
      </c>
      <c r="C758" s="96" t="s">
        <v>1303</v>
      </c>
      <c r="D758" s="97" t="s">
        <v>1304</v>
      </c>
      <c r="E758" s="98">
        <v>1066.1559999999999</v>
      </c>
      <c r="F758" s="99" t="s">
        <v>146</v>
      </c>
      <c r="H758" s="100">
        <f>ROUND(E758*G758,2)</f>
        <v>0</v>
      </c>
      <c r="J758" s="100">
        <f>ROUND(E758*G758,2)</f>
        <v>0</v>
      </c>
      <c r="K758" s="101">
        <v>2.9999999999999997E-4</v>
      </c>
      <c r="L758" s="101">
        <f>E758*K758</f>
        <v>0.31984679999999993</v>
      </c>
      <c r="N758" s="98">
        <f>E758*M758</f>
        <v>0</v>
      </c>
      <c r="O758" s="99">
        <v>20</v>
      </c>
      <c r="P758" s="99" t="s">
        <v>147</v>
      </c>
      <c r="V758" s="102" t="s">
        <v>814</v>
      </c>
      <c r="W758" s="103">
        <v>136.46799999999999</v>
      </c>
      <c r="X758" s="96" t="s">
        <v>1305</v>
      </c>
      <c r="Y758" s="96" t="s">
        <v>1303</v>
      </c>
      <c r="Z758" s="99" t="s">
        <v>1276</v>
      </c>
      <c r="AB758" s="99">
        <v>1</v>
      </c>
      <c r="AJ758" s="85" t="s">
        <v>817</v>
      </c>
      <c r="AK758" s="85" t="s">
        <v>151</v>
      </c>
    </row>
    <row r="759" spans="1:37" ht="25.5">
      <c r="A759" s="94">
        <v>237</v>
      </c>
      <c r="B759" s="95" t="s">
        <v>1285</v>
      </c>
      <c r="C759" s="96" t="s">
        <v>1306</v>
      </c>
      <c r="D759" s="97" t="s">
        <v>1307</v>
      </c>
      <c r="E759" s="98">
        <v>123.51300000000001</v>
      </c>
      <c r="F759" s="99" t="s">
        <v>146</v>
      </c>
      <c r="H759" s="100">
        <f>ROUND(E759*G759,2)</f>
        <v>0</v>
      </c>
      <c r="J759" s="100">
        <f>ROUND(E759*G759,2)</f>
        <v>0</v>
      </c>
      <c r="K759" s="101">
        <v>9.6000000000000002E-4</v>
      </c>
      <c r="L759" s="101">
        <f>E759*K759</f>
        <v>0.11857248000000001</v>
      </c>
      <c r="N759" s="98">
        <f>E759*M759</f>
        <v>0</v>
      </c>
      <c r="O759" s="99">
        <v>20</v>
      </c>
      <c r="P759" s="99" t="s">
        <v>147</v>
      </c>
      <c r="V759" s="102" t="s">
        <v>814</v>
      </c>
      <c r="W759" s="103">
        <v>26.184999999999999</v>
      </c>
      <c r="X759" s="96" t="s">
        <v>1308</v>
      </c>
      <c r="Y759" s="96" t="s">
        <v>1306</v>
      </c>
      <c r="Z759" s="99" t="s">
        <v>218</v>
      </c>
      <c r="AB759" s="99">
        <v>1</v>
      </c>
      <c r="AJ759" s="85" t="s">
        <v>817</v>
      </c>
      <c r="AK759" s="85" t="s">
        <v>151</v>
      </c>
    </row>
    <row r="760" spans="1:37">
      <c r="D760" s="144" t="s">
        <v>1289</v>
      </c>
      <c r="E760" s="145"/>
      <c r="F760" s="146"/>
      <c r="G760" s="147"/>
      <c r="H760" s="147"/>
      <c r="I760" s="147"/>
      <c r="J760" s="147"/>
      <c r="K760" s="148"/>
      <c r="L760" s="148"/>
      <c r="M760" s="145"/>
      <c r="N760" s="145"/>
      <c r="O760" s="146"/>
      <c r="P760" s="146"/>
      <c r="Q760" s="145"/>
      <c r="R760" s="145"/>
      <c r="S760" s="145"/>
      <c r="T760" s="149"/>
      <c r="U760" s="149"/>
      <c r="V760" s="149" t="s">
        <v>0</v>
      </c>
      <c r="W760" s="150"/>
      <c r="X760" s="146"/>
    </row>
    <row r="761" spans="1:37">
      <c r="D761" s="144" t="s">
        <v>1290</v>
      </c>
      <c r="E761" s="145"/>
      <c r="F761" s="146"/>
      <c r="G761" s="147"/>
      <c r="H761" s="147"/>
      <c r="I761" s="147"/>
      <c r="J761" s="147"/>
      <c r="K761" s="148"/>
      <c r="L761" s="148"/>
      <c r="M761" s="145"/>
      <c r="N761" s="145"/>
      <c r="O761" s="146"/>
      <c r="P761" s="146"/>
      <c r="Q761" s="145"/>
      <c r="R761" s="145"/>
      <c r="S761" s="145"/>
      <c r="T761" s="149"/>
      <c r="U761" s="149"/>
      <c r="V761" s="149" t="s">
        <v>0</v>
      </c>
      <c r="W761" s="150"/>
      <c r="X761" s="146"/>
    </row>
    <row r="762" spans="1:37">
      <c r="D762" s="152" t="s">
        <v>1309</v>
      </c>
      <c r="E762" s="153">
        <f>J762</f>
        <v>0</v>
      </c>
      <c r="H762" s="153">
        <f>SUM(H744:H761)</f>
        <v>0</v>
      </c>
      <c r="I762" s="153">
        <f>SUM(I744:I761)</f>
        <v>0</v>
      </c>
      <c r="J762" s="153">
        <f>SUM(J744:J761)</f>
        <v>0</v>
      </c>
      <c r="L762" s="154">
        <f>SUM(L744:L761)</f>
        <v>0.5983426799999999</v>
      </c>
      <c r="N762" s="155">
        <f>SUM(N744:N761)</f>
        <v>0</v>
      </c>
      <c r="W762" s="103">
        <f>SUM(W744:W761)</f>
        <v>219.66</v>
      </c>
    </row>
    <row r="764" spans="1:37">
      <c r="D764" s="152" t="s">
        <v>1310</v>
      </c>
      <c r="E764" s="155">
        <f>J764</f>
        <v>0</v>
      </c>
      <c r="H764" s="153">
        <f>+H478+H544+H548+H554+H558+H563+H601+H624+H671+H683+H706+H723+H734+H742+H762</f>
        <v>0</v>
      </c>
      <c r="I764" s="153">
        <f>+I478+I544+I548+I554+I558+I563+I601+I624+I671+I683+I706+I723+I734+I742+I762</f>
        <v>0</v>
      </c>
      <c r="J764" s="153">
        <f>+J478+J544+J548+J554+J558+J563+J601+J624+J671+J683+J706+J723+J734+J742+J762</f>
        <v>0</v>
      </c>
      <c r="L764" s="154">
        <f>+L478+L544+L548+L554+L558+L563+L601+L624+L671+L683+L706+L723+L734+L742+L762</f>
        <v>430.51889433000002</v>
      </c>
      <c r="N764" s="155">
        <f>+N478+N544+N548+N554+N558+N563+N601+N624+N671+N683+N706+N723+N734+N742+N762</f>
        <v>42.802118</v>
      </c>
      <c r="W764" s="103">
        <f>+W478+W544+W548+W554+W558+W563+W601+W624+W671+W683+W706+W723+W734+W742+W762</f>
        <v>2760.4449999999993</v>
      </c>
    </row>
    <row r="766" spans="1:37">
      <c r="B766" s="143" t="s">
        <v>1311</v>
      </c>
    </row>
    <row r="767" spans="1:37">
      <c r="B767" s="96" t="s">
        <v>1312</v>
      </c>
    </row>
    <row r="768" spans="1:37">
      <c r="A768" s="94">
        <v>238</v>
      </c>
      <c r="B768" s="95" t="s">
        <v>1313</v>
      </c>
      <c r="C768" s="96" t="s">
        <v>1314</v>
      </c>
      <c r="D768" s="97" t="s">
        <v>1315</v>
      </c>
      <c r="E768" s="98">
        <v>1</v>
      </c>
      <c r="F768" s="99" t="s">
        <v>14</v>
      </c>
      <c r="H768" s="100">
        <f>ROUND(E768*G768,2)</f>
        <v>0</v>
      </c>
      <c r="J768" s="100">
        <f>ROUND(E768*G768,2)</f>
        <v>0</v>
      </c>
      <c r="L768" s="101">
        <f>E768*K768</f>
        <v>0</v>
      </c>
      <c r="N768" s="98">
        <f>E768*M768</f>
        <v>0</v>
      </c>
      <c r="O768" s="99">
        <v>20</v>
      </c>
      <c r="P768" s="99" t="s">
        <v>147</v>
      </c>
      <c r="V768" s="102" t="s">
        <v>1316</v>
      </c>
      <c r="X768" s="96" t="s">
        <v>1317</v>
      </c>
      <c r="Y768" s="96" t="s">
        <v>1314</v>
      </c>
      <c r="Z768" s="99" t="s">
        <v>218</v>
      </c>
      <c r="AB768" s="99">
        <v>7</v>
      </c>
      <c r="AJ768" s="85" t="s">
        <v>1318</v>
      </c>
      <c r="AK768" s="85" t="s">
        <v>151</v>
      </c>
    </row>
    <row r="769" spans="1:37">
      <c r="D769" s="152" t="s">
        <v>1319</v>
      </c>
      <c r="E769" s="153">
        <f>J769</f>
        <v>0</v>
      </c>
      <c r="H769" s="153">
        <f>SUM(H766:H768)</f>
        <v>0</v>
      </c>
      <c r="I769" s="153">
        <f>SUM(I766:I768)</f>
        <v>0</v>
      </c>
      <c r="J769" s="153">
        <f>SUM(J766:J768)</f>
        <v>0</v>
      </c>
      <c r="L769" s="154">
        <f>SUM(L766:L768)</f>
        <v>0</v>
      </c>
      <c r="N769" s="155">
        <f>SUM(N766:N768)</f>
        <v>0</v>
      </c>
      <c r="W769" s="103">
        <f>SUM(W766:W768)</f>
        <v>0</v>
      </c>
    </row>
    <row r="771" spans="1:37">
      <c r="B771" s="96" t="s">
        <v>1320</v>
      </c>
    </row>
    <row r="772" spans="1:37" ht="25.5">
      <c r="A772" s="94">
        <v>239</v>
      </c>
      <c r="B772" s="95" t="s">
        <v>1321</v>
      </c>
      <c r="C772" s="96" t="s">
        <v>1322</v>
      </c>
      <c r="D772" s="97" t="s">
        <v>1323</v>
      </c>
      <c r="E772" s="98">
        <v>59</v>
      </c>
      <c r="F772" s="99" t="s">
        <v>313</v>
      </c>
      <c r="H772" s="100">
        <f>ROUND(E772*G772,2)</f>
        <v>0</v>
      </c>
      <c r="J772" s="100">
        <f>ROUND(E772*G772,2)</f>
        <v>0</v>
      </c>
      <c r="L772" s="101">
        <f>E772*K772</f>
        <v>0</v>
      </c>
      <c r="N772" s="98">
        <f>E772*M772</f>
        <v>0</v>
      </c>
      <c r="O772" s="99">
        <v>20</v>
      </c>
      <c r="P772" s="99" t="s">
        <v>147</v>
      </c>
      <c r="V772" s="102" t="s">
        <v>1316</v>
      </c>
      <c r="W772" s="103">
        <v>24.19</v>
      </c>
      <c r="X772" s="96" t="s">
        <v>1324</v>
      </c>
      <c r="Y772" s="96" t="s">
        <v>1322</v>
      </c>
      <c r="Z772" s="99" t="s">
        <v>1325</v>
      </c>
      <c r="AB772" s="99">
        <v>7</v>
      </c>
      <c r="AJ772" s="85" t="s">
        <v>1318</v>
      </c>
      <c r="AK772" s="85" t="s">
        <v>151</v>
      </c>
    </row>
    <row r="773" spans="1:37">
      <c r="D773" s="144" t="s">
        <v>1326</v>
      </c>
      <c r="E773" s="145"/>
      <c r="F773" s="146"/>
      <c r="G773" s="147"/>
      <c r="H773" s="147"/>
      <c r="I773" s="147"/>
      <c r="J773" s="147"/>
      <c r="K773" s="148"/>
      <c r="L773" s="148"/>
      <c r="M773" s="145"/>
      <c r="N773" s="145"/>
      <c r="O773" s="146"/>
      <c r="P773" s="146"/>
      <c r="Q773" s="145"/>
      <c r="R773" s="145"/>
      <c r="S773" s="145"/>
      <c r="T773" s="149"/>
      <c r="U773" s="149"/>
      <c r="V773" s="149" t="s">
        <v>0</v>
      </c>
      <c r="W773" s="150"/>
      <c r="X773" s="146"/>
    </row>
    <row r="774" spans="1:37">
      <c r="A774" s="94">
        <v>240</v>
      </c>
      <c r="B774" s="95" t="s">
        <v>215</v>
      </c>
      <c r="C774" s="96" t="s">
        <v>1327</v>
      </c>
      <c r="D774" s="97" t="s">
        <v>1328</v>
      </c>
      <c r="E774" s="98">
        <v>59</v>
      </c>
      <c r="F774" s="99" t="s">
        <v>313</v>
      </c>
      <c r="I774" s="100">
        <f>ROUND(E774*G774,2)</f>
        <v>0</v>
      </c>
      <c r="J774" s="100">
        <f>ROUND(E774*G774,2)</f>
        <v>0</v>
      </c>
      <c r="K774" s="101">
        <v>1.34E-3</v>
      </c>
      <c r="L774" s="101">
        <f>E774*K774</f>
        <v>7.9060000000000005E-2</v>
      </c>
      <c r="N774" s="98">
        <f>E774*M774</f>
        <v>0</v>
      </c>
      <c r="O774" s="99">
        <v>20</v>
      </c>
      <c r="P774" s="99" t="s">
        <v>147</v>
      </c>
      <c r="V774" s="102" t="s">
        <v>97</v>
      </c>
      <c r="X774" s="96" t="s">
        <v>1329</v>
      </c>
      <c r="Y774" s="96" t="s">
        <v>1327</v>
      </c>
      <c r="Z774" s="99" t="s">
        <v>1330</v>
      </c>
      <c r="AA774" s="96" t="s">
        <v>147</v>
      </c>
      <c r="AB774" s="99">
        <v>8</v>
      </c>
      <c r="AJ774" s="85" t="s">
        <v>1331</v>
      </c>
      <c r="AK774" s="85" t="s">
        <v>151</v>
      </c>
    </row>
    <row r="775" spans="1:37" ht="25.5">
      <c r="A775" s="94">
        <v>241</v>
      </c>
      <c r="B775" s="95" t="s">
        <v>1321</v>
      </c>
      <c r="C775" s="96" t="s">
        <v>1332</v>
      </c>
      <c r="D775" s="97" t="s">
        <v>1333</v>
      </c>
      <c r="E775" s="98">
        <v>2</v>
      </c>
      <c r="F775" s="99" t="s">
        <v>313</v>
      </c>
      <c r="H775" s="100">
        <f>ROUND(E775*G775,2)</f>
        <v>0</v>
      </c>
      <c r="J775" s="100">
        <f>ROUND(E775*G775,2)</f>
        <v>0</v>
      </c>
      <c r="L775" s="101">
        <f>E775*K775</f>
        <v>0</v>
      </c>
      <c r="N775" s="98">
        <f>E775*M775</f>
        <v>0</v>
      </c>
      <c r="O775" s="99">
        <v>20</v>
      </c>
      <c r="P775" s="99" t="s">
        <v>147</v>
      </c>
      <c r="V775" s="102" t="s">
        <v>1316</v>
      </c>
      <c r="W775" s="103">
        <v>1.01</v>
      </c>
      <c r="X775" s="96" t="s">
        <v>1334</v>
      </c>
      <c r="Y775" s="96" t="s">
        <v>1332</v>
      </c>
      <c r="Z775" s="99" t="s">
        <v>1325</v>
      </c>
      <c r="AB775" s="99">
        <v>7</v>
      </c>
      <c r="AJ775" s="85" t="s">
        <v>1318</v>
      </c>
      <c r="AK775" s="85" t="s">
        <v>151</v>
      </c>
    </row>
    <row r="776" spans="1:37">
      <c r="A776" s="94">
        <v>242</v>
      </c>
      <c r="B776" s="95" t="s">
        <v>215</v>
      </c>
      <c r="C776" s="96" t="s">
        <v>1335</v>
      </c>
      <c r="D776" s="97" t="s">
        <v>1336</v>
      </c>
      <c r="E776" s="98">
        <v>2</v>
      </c>
      <c r="F776" s="99" t="s">
        <v>313</v>
      </c>
      <c r="I776" s="100">
        <f>ROUND(E776*G776,2)</f>
        <v>0</v>
      </c>
      <c r="J776" s="100">
        <f>ROUND(E776*G776,2)</f>
        <v>0</v>
      </c>
      <c r="K776" s="101">
        <v>2.81E-3</v>
      </c>
      <c r="L776" s="101">
        <f>E776*K776</f>
        <v>5.62E-3</v>
      </c>
      <c r="N776" s="98">
        <f>E776*M776</f>
        <v>0</v>
      </c>
      <c r="O776" s="99">
        <v>20</v>
      </c>
      <c r="P776" s="99" t="s">
        <v>147</v>
      </c>
      <c r="V776" s="102" t="s">
        <v>97</v>
      </c>
      <c r="X776" s="96" t="s">
        <v>1337</v>
      </c>
      <c r="Y776" s="96" t="s">
        <v>1335</v>
      </c>
      <c r="Z776" s="99" t="s">
        <v>1330</v>
      </c>
      <c r="AA776" s="96" t="s">
        <v>147</v>
      </c>
      <c r="AB776" s="99">
        <v>8</v>
      </c>
      <c r="AJ776" s="85" t="s">
        <v>1331</v>
      </c>
      <c r="AK776" s="85" t="s">
        <v>151</v>
      </c>
    </row>
    <row r="777" spans="1:37">
      <c r="D777" s="152" t="s">
        <v>1338</v>
      </c>
      <c r="E777" s="153">
        <f>J777</f>
        <v>0</v>
      </c>
      <c r="H777" s="153">
        <f>SUM(H771:H776)</f>
        <v>0</v>
      </c>
      <c r="I777" s="153">
        <f>SUM(I771:I776)</f>
        <v>0</v>
      </c>
      <c r="J777" s="153">
        <f>SUM(J771:J776)</f>
        <v>0</v>
      </c>
      <c r="L777" s="154">
        <f>SUM(L771:L776)</f>
        <v>8.4680000000000005E-2</v>
      </c>
      <c r="N777" s="155">
        <f>SUM(N771:N776)</f>
        <v>0</v>
      </c>
      <c r="W777" s="103">
        <f>SUM(W771:W776)</f>
        <v>25.200000000000003</v>
      </c>
    </row>
    <row r="779" spans="1:37">
      <c r="D779" s="152" t="s">
        <v>1339</v>
      </c>
      <c r="E779" s="155">
        <f>J779</f>
        <v>0</v>
      </c>
      <c r="H779" s="153">
        <f>+H769+H777</f>
        <v>0</v>
      </c>
      <c r="I779" s="153">
        <f>+I769+I777</f>
        <v>0</v>
      </c>
      <c r="J779" s="153">
        <f>+J769+J777</f>
        <v>0</v>
      </c>
      <c r="L779" s="154">
        <f>+L769+L777</f>
        <v>8.4680000000000005E-2</v>
      </c>
      <c r="N779" s="155">
        <f>+N769+N777</f>
        <v>0</v>
      </c>
      <c r="W779" s="103">
        <f>+W769+W777</f>
        <v>25.200000000000003</v>
      </c>
    </row>
    <row r="781" spans="1:37">
      <c r="B781" s="143" t="s">
        <v>1340</v>
      </c>
    </row>
    <row r="782" spans="1:37">
      <c r="B782" s="96" t="s">
        <v>1340</v>
      </c>
    </row>
    <row r="783" spans="1:37">
      <c r="A783" s="94">
        <v>243</v>
      </c>
      <c r="B783" s="95" t="s">
        <v>1341</v>
      </c>
      <c r="C783" s="96" t="s">
        <v>1342</v>
      </c>
      <c r="D783" s="97" t="s">
        <v>1343</v>
      </c>
      <c r="E783" s="98">
        <v>1</v>
      </c>
      <c r="F783" s="99" t="s">
        <v>14</v>
      </c>
      <c r="H783" s="100">
        <f>ROUND(E783*G783,2)</f>
        <v>0</v>
      </c>
      <c r="J783" s="100">
        <f>ROUND(E783*G783,2)</f>
        <v>0</v>
      </c>
      <c r="L783" s="101">
        <f>E783*K783</f>
        <v>0</v>
      </c>
      <c r="N783" s="98">
        <f>E783*M783</f>
        <v>0</v>
      </c>
      <c r="O783" s="99">
        <v>20</v>
      </c>
      <c r="P783" s="99">
        <v>55</v>
      </c>
      <c r="V783" s="102" t="s">
        <v>1344</v>
      </c>
      <c r="X783" s="96" t="s">
        <v>1342</v>
      </c>
      <c r="Y783" s="96" t="s">
        <v>1342</v>
      </c>
      <c r="Z783" s="99" t="s">
        <v>218</v>
      </c>
      <c r="AB783" s="99">
        <v>7</v>
      </c>
      <c r="AJ783" s="85" t="s">
        <v>1344</v>
      </c>
      <c r="AK783" s="85" t="s">
        <v>151</v>
      </c>
    </row>
    <row r="784" spans="1:37">
      <c r="A784" s="94">
        <v>244</v>
      </c>
      <c r="B784" s="95" t="s">
        <v>1341</v>
      </c>
      <c r="C784" s="96" t="s">
        <v>1345</v>
      </c>
      <c r="D784" s="97" t="s">
        <v>1346</v>
      </c>
      <c r="E784" s="98">
        <v>1</v>
      </c>
      <c r="F784" s="99" t="s">
        <v>14</v>
      </c>
      <c r="H784" s="100">
        <f>ROUND(E784*G784,2)</f>
        <v>0</v>
      </c>
      <c r="J784" s="100">
        <f>ROUND(E784*G784,2)</f>
        <v>0</v>
      </c>
      <c r="L784" s="101">
        <f>E784*K784</f>
        <v>0</v>
      </c>
      <c r="N784" s="98">
        <f>E784*M784</f>
        <v>0</v>
      </c>
      <c r="O784" s="99">
        <v>20</v>
      </c>
      <c r="P784" s="99">
        <v>55</v>
      </c>
      <c r="V784" s="102" t="s">
        <v>1344</v>
      </c>
      <c r="X784" s="96" t="s">
        <v>1345</v>
      </c>
      <c r="Y784" s="96" t="s">
        <v>1345</v>
      </c>
      <c r="Z784" s="99" t="s">
        <v>218</v>
      </c>
      <c r="AB784" s="99">
        <v>7</v>
      </c>
      <c r="AJ784" s="85" t="s">
        <v>1344</v>
      </c>
      <c r="AK784" s="85" t="s">
        <v>151</v>
      </c>
    </row>
    <row r="785" spans="4:23">
      <c r="D785" s="152" t="s">
        <v>1347</v>
      </c>
      <c r="E785" s="153">
        <f>J785</f>
        <v>0</v>
      </c>
      <c r="H785" s="153">
        <f>SUM(H781:H784)</f>
        <v>0</v>
      </c>
      <c r="I785" s="153">
        <f>SUM(I781:I784)</f>
        <v>0</v>
      </c>
      <c r="J785" s="153">
        <f>SUM(J781:J784)</f>
        <v>0</v>
      </c>
      <c r="L785" s="154">
        <f>SUM(L781:L784)</f>
        <v>0</v>
      </c>
      <c r="N785" s="155">
        <f>SUM(N781:N784)</f>
        <v>0</v>
      </c>
      <c r="W785" s="103">
        <f>SUM(W781:W784)</f>
        <v>0</v>
      </c>
    </row>
    <row r="787" spans="4:23">
      <c r="D787" s="152" t="s">
        <v>1347</v>
      </c>
      <c r="E787" s="153">
        <f>J787</f>
        <v>0</v>
      </c>
      <c r="H787" s="153">
        <f>+H785</f>
        <v>0</v>
      </c>
      <c r="I787" s="153">
        <f>+I785</f>
        <v>0</v>
      </c>
      <c r="J787" s="153">
        <f>+J785</f>
        <v>0</v>
      </c>
      <c r="L787" s="154">
        <f>+L785</f>
        <v>0</v>
      </c>
      <c r="N787" s="155">
        <f>+N785</f>
        <v>0</v>
      </c>
      <c r="W787" s="103">
        <f>+W785</f>
        <v>0</v>
      </c>
    </row>
    <row r="789" spans="4:23">
      <c r="D789" s="156" t="s">
        <v>1348</v>
      </c>
      <c r="E789" s="153">
        <f>J789</f>
        <v>0</v>
      </c>
      <c r="H789" s="153">
        <f>+H442+H764+H779+H787</f>
        <v>0</v>
      </c>
      <c r="I789" s="153">
        <f>+I442+I764+I779+I787</f>
        <v>0</v>
      </c>
      <c r="J789" s="153">
        <f>+J442+J764+J779+J787</f>
        <v>0</v>
      </c>
      <c r="L789" s="154">
        <f>+L442+L764+L779+L787</f>
        <v>755.87021518000006</v>
      </c>
      <c r="N789" s="155">
        <f>+N442+N764+N779+N787</f>
        <v>220.09397999999999</v>
      </c>
      <c r="W789" s="103">
        <f>+W442+W764+W779+W787</f>
        <v>8509.273000000001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D45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G48" sqref="G48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113</v>
      </c>
      <c r="C1" s="85"/>
      <c r="E1" s="89" t="s">
        <v>114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115</v>
      </c>
      <c r="C2" s="85"/>
      <c r="E2" s="89" t="s">
        <v>116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1349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117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118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A8" s="85" t="s">
        <v>119</v>
      </c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85" t="s">
        <v>142</v>
      </c>
      <c r="B12" s="86">
        <f>Prehlad!H56</f>
        <v>0</v>
      </c>
      <c r="C12" s="86">
        <f>Prehlad!I56</f>
        <v>0</v>
      </c>
      <c r="D12" s="86">
        <f>Prehlad!J56</f>
        <v>0</v>
      </c>
      <c r="E12" s="87">
        <f>Prehlad!L56</f>
        <v>19.047999999999998</v>
      </c>
      <c r="F12" s="88">
        <f>Prehlad!N56</f>
        <v>28.487499999999997</v>
      </c>
      <c r="G12" s="88">
        <f>Prehlad!W56</f>
        <v>375.90199999999999</v>
      </c>
    </row>
    <row r="13" spans="1:30">
      <c r="A13" s="85" t="s">
        <v>231</v>
      </c>
      <c r="B13" s="86">
        <f>Prehlad!H85</f>
        <v>0</v>
      </c>
      <c r="C13" s="86">
        <f>Prehlad!I85</f>
        <v>0</v>
      </c>
      <c r="D13" s="86">
        <f>Prehlad!J85</f>
        <v>0</v>
      </c>
      <c r="E13" s="87">
        <f>Prehlad!L85</f>
        <v>58.700186009999996</v>
      </c>
      <c r="F13" s="88">
        <f>Prehlad!N85</f>
        <v>0</v>
      </c>
      <c r="G13" s="88">
        <f>Prehlad!W85</f>
        <v>41.743000000000002</v>
      </c>
    </row>
    <row r="14" spans="1:30">
      <c r="A14" s="85" t="s">
        <v>279</v>
      </c>
      <c r="B14" s="86">
        <f>Prehlad!H150</f>
        <v>0</v>
      </c>
      <c r="C14" s="86">
        <f>Prehlad!I150</f>
        <v>0</v>
      </c>
      <c r="D14" s="86">
        <f>Prehlad!J150</f>
        <v>0</v>
      </c>
      <c r="E14" s="87">
        <f>Prehlad!L150</f>
        <v>73.269196919999999</v>
      </c>
      <c r="F14" s="88">
        <f>Prehlad!N150</f>
        <v>0</v>
      </c>
      <c r="G14" s="88">
        <f>Prehlad!W150</f>
        <v>415.77799999999991</v>
      </c>
    </row>
    <row r="15" spans="1:30">
      <c r="A15" s="85" t="s">
        <v>387</v>
      </c>
      <c r="B15" s="86">
        <f>Prehlad!H161</f>
        <v>0</v>
      </c>
      <c r="C15" s="86">
        <f>Prehlad!I161</f>
        <v>0</v>
      </c>
      <c r="D15" s="86">
        <f>Prehlad!J161</f>
        <v>0</v>
      </c>
      <c r="E15" s="87">
        <f>Prehlad!L161</f>
        <v>2.8465255000000003</v>
      </c>
      <c r="F15" s="88">
        <f>Prehlad!N161</f>
        <v>0</v>
      </c>
      <c r="G15" s="88">
        <f>Prehlad!W161</f>
        <v>2.2480000000000002</v>
      </c>
    </row>
    <row r="16" spans="1:30">
      <c r="A16" s="85" t="s">
        <v>409</v>
      </c>
      <c r="B16" s="86">
        <f>Prehlad!H326</f>
        <v>0</v>
      </c>
      <c r="C16" s="86">
        <f>Prehlad!I326</f>
        <v>0</v>
      </c>
      <c r="D16" s="86">
        <f>Prehlad!J326</f>
        <v>0</v>
      </c>
      <c r="E16" s="87">
        <f>Prehlad!L326</f>
        <v>167.29989225000003</v>
      </c>
      <c r="F16" s="88">
        <f>Prehlad!N326</f>
        <v>0</v>
      </c>
      <c r="G16" s="88">
        <f>Prehlad!W326</f>
        <v>1597.3490000000004</v>
      </c>
    </row>
    <row r="17" spans="1:7">
      <c r="A17" s="85" t="s">
        <v>623</v>
      </c>
      <c r="B17" s="86">
        <f>Prehlad!H440</f>
        <v>0</v>
      </c>
      <c r="C17" s="86">
        <f>Prehlad!I440</f>
        <v>0</v>
      </c>
      <c r="D17" s="86">
        <f>Prehlad!J440</f>
        <v>0</v>
      </c>
      <c r="E17" s="87">
        <f>Prehlad!L440</f>
        <v>4.1028401700000003</v>
      </c>
      <c r="F17" s="88">
        <f>Prehlad!N440</f>
        <v>148.804362</v>
      </c>
      <c r="G17" s="88">
        <f>Prehlad!W440</f>
        <v>3290.6079999999997</v>
      </c>
    </row>
    <row r="18" spans="1:7">
      <c r="A18" s="85" t="s">
        <v>808</v>
      </c>
      <c r="B18" s="86">
        <f>Prehlad!H442</f>
        <v>0</v>
      </c>
      <c r="C18" s="86">
        <f>Prehlad!I442</f>
        <v>0</v>
      </c>
      <c r="D18" s="86">
        <f>Prehlad!J442</f>
        <v>0</v>
      </c>
      <c r="E18" s="87">
        <f>Prehlad!L442</f>
        <v>325.26664084999999</v>
      </c>
      <c r="F18" s="88">
        <f>Prehlad!N442</f>
        <v>177.29186199999998</v>
      </c>
      <c r="G18" s="88">
        <f>Prehlad!W442</f>
        <v>5723.6280000000006</v>
      </c>
    </row>
    <row r="20" spans="1:7">
      <c r="A20" s="85" t="s">
        <v>810</v>
      </c>
      <c r="B20" s="86">
        <f>Prehlad!H478</f>
        <v>0</v>
      </c>
      <c r="C20" s="86">
        <f>Prehlad!I478</f>
        <v>0</v>
      </c>
      <c r="D20" s="86">
        <f>Prehlad!J478</f>
        <v>0</v>
      </c>
      <c r="E20" s="87">
        <f>Prehlad!L478</f>
        <v>2.3128399400000004</v>
      </c>
      <c r="F20" s="88">
        <f>Prehlad!N478</f>
        <v>3.6061200000000002</v>
      </c>
      <c r="G20" s="88">
        <f>Prehlad!W478</f>
        <v>90.527000000000001</v>
      </c>
    </row>
    <row r="21" spans="1:7">
      <c r="A21" s="85" t="s">
        <v>874</v>
      </c>
      <c r="B21" s="86">
        <f>Prehlad!H544</f>
        <v>0</v>
      </c>
      <c r="C21" s="86">
        <f>Prehlad!I544</f>
        <v>0</v>
      </c>
      <c r="D21" s="86">
        <f>Prehlad!J544</f>
        <v>0</v>
      </c>
      <c r="E21" s="87">
        <f>Prehlad!L544</f>
        <v>0.82222916000000001</v>
      </c>
      <c r="F21" s="88">
        <f>Prehlad!N544</f>
        <v>0</v>
      </c>
      <c r="G21" s="88">
        <f>Prehlad!W544</f>
        <v>226.80799999999996</v>
      </c>
    </row>
    <row r="22" spans="1:7">
      <c r="A22" s="85" t="s">
        <v>952</v>
      </c>
      <c r="B22" s="86">
        <f>Prehlad!H548</f>
        <v>0</v>
      </c>
      <c r="C22" s="86">
        <f>Prehlad!I548</f>
        <v>0</v>
      </c>
      <c r="D22" s="86">
        <f>Prehlad!J548</f>
        <v>0</v>
      </c>
      <c r="E22" s="87">
        <f>Prehlad!L548</f>
        <v>0</v>
      </c>
      <c r="F22" s="88">
        <f>Prehlad!N548</f>
        <v>0</v>
      </c>
      <c r="G22" s="88">
        <f>Prehlad!W548</f>
        <v>0</v>
      </c>
    </row>
    <row r="23" spans="1:7">
      <c r="A23" s="85" t="s">
        <v>957</v>
      </c>
      <c r="B23" s="86">
        <f>Prehlad!H554</f>
        <v>0</v>
      </c>
      <c r="C23" s="86">
        <f>Prehlad!I554</f>
        <v>0</v>
      </c>
      <c r="D23" s="86">
        <f>Prehlad!J554</f>
        <v>0</v>
      </c>
      <c r="E23" s="87">
        <f>Prehlad!L554</f>
        <v>7.6499999999999997E-3</v>
      </c>
      <c r="F23" s="88">
        <f>Prehlad!N554</f>
        <v>0</v>
      </c>
      <c r="G23" s="88">
        <f>Prehlad!W554</f>
        <v>3.1080000000000001</v>
      </c>
    </row>
    <row r="24" spans="1:7">
      <c r="A24" s="85" t="s">
        <v>971</v>
      </c>
      <c r="B24" s="86">
        <f>Prehlad!H558</f>
        <v>0</v>
      </c>
      <c r="C24" s="86">
        <f>Prehlad!I558</f>
        <v>0</v>
      </c>
      <c r="D24" s="86">
        <f>Prehlad!J558</f>
        <v>0</v>
      </c>
      <c r="E24" s="87">
        <f>Prehlad!L558</f>
        <v>0</v>
      </c>
      <c r="F24" s="88">
        <f>Prehlad!N558</f>
        <v>0</v>
      </c>
      <c r="G24" s="88">
        <f>Prehlad!W558</f>
        <v>0</v>
      </c>
    </row>
    <row r="25" spans="1:7">
      <c r="A25" s="85" t="s">
        <v>976</v>
      </c>
      <c r="B25" s="86">
        <f>Prehlad!H563</f>
        <v>0</v>
      </c>
      <c r="C25" s="86">
        <f>Prehlad!I563</f>
        <v>0</v>
      </c>
      <c r="D25" s="86">
        <f>Prehlad!J563</f>
        <v>0</v>
      </c>
      <c r="E25" s="87">
        <f>Prehlad!L563</f>
        <v>0</v>
      </c>
      <c r="F25" s="88">
        <f>Prehlad!N563</f>
        <v>0</v>
      </c>
      <c r="G25" s="88">
        <f>Prehlad!W563</f>
        <v>0</v>
      </c>
    </row>
    <row r="26" spans="1:7">
      <c r="A26" s="85" t="s">
        <v>984</v>
      </c>
      <c r="B26" s="86">
        <f>Prehlad!H601</f>
        <v>0</v>
      </c>
      <c r="C26" s="86">
        <f>Prehlad!I601</f>
        <v>0</v>
      </c>
      <c r="D26" s="86">
        <f>Prehlad!J601</f>
        <v>0</v>
      </c>
      <c r="E26" s="87">
        <f>Prehlad!L601</f>
        <v>12.769407489999997</v>
      </c>
      <c r="F26" s="88">
        <f>Prehlad!N601</f>
        <v>0</v>
      </c>
      <c r="G26" s="88">
        <f>Prehlad!W601</f>
        <v>277.52699999999999</v>
      </c>
    </row>
    <row r="27" spans="1:7">
      <c r="A27" s="85" t="s">
        <v>1036</v>
      </c>
      <c r="B27" s="86">
        <f>Prehlad!H624</f>
        <v>0</v>
      </c>
      <c r="C27" s="86">
        <f>Prehlad!I624</f>
        <v>0</v>
      </c>
      <c r="D27" s="86">
        <f>Prehlad!J624</f>
        <v>0</v>
      </c>
      <c r="E27" s="87">
        <f>Prehlad!L624</f>
        <v>408.12712870000001</v>
      </c>
      <c r="F27" s="88">
        <f>Prehlad!N624</f>
        <v>0</v>
      </c>
      <c r="G27" s="88">
        <f>Prehlad!W624</f>
        <v>717.92799999999988</v>
      </c>
    </row>
    <row r="28" spans="1:7">
      <c r="A28" s="85" t="s">
        <v>1071</v>
      </c>
      <c r="B28" s="86">
        <f>Prehlad!H671</f>
        <v>0</v>
      </c>
      <c r="C28" s="86">
        <f>Prehlad!I671</f>
        <v>0</v>
      </c>
      <c r="D28" s="86">
        <f>Prehlad!J671</f>
        <v>0</v>
      </c>
      <c r="E28" s="87">
        <f>Prehlad!L671</f>
        <v>4.5710585199999993</v>
      </c>
      <c r="F28" s="88">
        <f>Prehlad!N671</f>
        <v>0.23305999999999999</v>
      </c>
      <c r="G28" s="88">
        <f>Prehlad!W671</f>
        <v>794.79799999999966</v>
      </c>
    </row>
    <row r="29" spans="1:7">
      <c r="A29" s="85" t="s">
        <v>1151</v>
      </c>
      <c r="B29" s="86">
        <f>Prehlad!H683</f>
        <v>0</v>
      </c>
      <c r="C29" s="86">
        <f>Prehlad!I683</f>
        <v>0</v>
      </c>
      <c r="D29" s="86">
        <f>Prehlad!J683</f>
        <v>0</v>
      </c>
      <c r="E29" s="87">
        <f>Prehlad!L683</f>
        <v>0.12855</v>
      </c>
      <c r="F29" s="88">
        <f>Prehlad!N683</f>
        <v>0</v>
      </c>
      <c r="G29" s="88">
        <f>Prehlad!W683</f>
        <v>7.4420000000000002</v>
      </c>
    </row>
    <row r="30" spans="1:7">
      <c r="A30" s="85" t="s">
        <v>1177</v>
      </c>
      <c r="B30" s="86">
        <f>Prehlad!H706</f>
        <v>0</v>
      </c>
      <c r="C30" s="86">
        <f>Prehlad!I706</f>
        <v>0</v>
      </c>
      <c r="D30" s="86">
        <f>Prehlad!J706</f>
        <v>0</v>
      </c>
      <c r="E30" s="87">
        <f>Prehlad!L706</f>
        <v>5.3552000000000009E-3</v>
      </c>
      <c r="F30" s="88">
        <f>Prehlad!N706</f>
        <v>38.962938000000001</v>
      </c>
      <c r="G30" s="88">
        <f>Prehlad!W706</f>
        <v>370.44400000000002</v>
      </c>
    </row>
    <row r="31" spans="1:7">
      <c r="A31" s="85" t="s">
        <v>1227</v>
      </c>
      <c r="B31" s="86">
        <f>Prehlad!H723</f>
        <v>0</v>
      </c>
      <c r="C31" s="86">
        <f>Prehlad!I723</f>
        <v>0</v>
      </c>
      <c r="D31" s="86">
        <f>Prehlad!J723</f>
        <v>0</v>
      </c>
      <c r="E31" s="87">
        <f>Prehlad!L723</f>
        <v>0.63739839999999992</v>
      </c>
      <c r="F31" s="88">
        <f>Prehlad!N723</f>
        <v>0</v>
      </c>
      <c r="G31" s="88">
        <f>Prehlad!W723</f>
        <v>25.35</v>
      </c>
    </row>
    <row r="32" spans="1:7">
      <c r="A32" s="85" t="s">
        <v>1253</v>
      </c>
      <c r="B32" s="86">
        <f>Prehlad!H734</f>
        <v>0</v>
      </c>
      <c r="C32" s="86">
        <f>Prehlad!I734</f>
        <v>0</v>
      </c>
      <c r="D32" s="86">
        <f>Prehlad!J734</f>
        <v>0</v>
      </c>
      <c r="E32" s="87">
        <f>Prehlad!L734</f>
        <v>0.53831039999999997</v>
      </c>
      <c r="F32" s="88">
        <f>Prehlad!N734</f>
        <v>0</v>
      </c>
      <c r="G32" s="88">
        <f>Prehlad!W734</f>
        <v>25.942</v>
      </c>
    </row>
    <row r="33" spans="1:7">
      <c r="A33" s="85" t="s">
        <v>1271</v>
      </c>
      <c r="B33" s="86">
        <f>Prehlad!H742</f>
        <v>0</v>
      </c>
      <c r="C33" s="86">
        <f>Prehlad!I742</f>
        <v>0</v>
      </c>
      <c r="D33" s="86">
        <f>Prehlad!J742</f>
        <v>0</v>
      </c>
      <c r="E33" s="87">
        <f>Prehlad!L742</f>
        <v>6.2384000000000007E-4</v>
      </c>
      <c r="F33" s="88">
        <f>Prehlad!N742</f>
        <v>0</v>
      </c>
      <c r="G33" s="88">
        <f>Prehlad!W742</f>
        <v>0.91100000000000003</v>
      </c>
    </row>
    <row r="34" spans="1:7">
      <c r="A34" s="85" t="s">
        <v>1284</v>
      </c>
      <c r="B34" s="86">
        <f>Prehlad!H762</f>
        <v>0</v>
      </c>
      <c r="C34" s="86">
        <f>Prehlad!I762</f>
        <v>0</v>
      </c>
      <c r="D34" s="86">
        <f>Prehlad!J762</f>
        <v>0</v>
      </c>
      <c r="E34" s="87">
        <f>Prehlad!L762</f>
        <v>0.5983426799999999</v>
      </c>
      <c r="F34" s="88">
        <f>Prehlad!N762</f>
        <v>0</v>
      </c>
      <c r="G34" s="88">
        <f>Prehlad!W762</f>
        <v>219.66</v>
      </c>
    </row>
    <row r="35" spans="1:7">
      <c r="A35" s="85" t="s">
        <v>1310</v>
      </c>
      <c r="B35" s="86">
        <f>Prehlad!H764</f>
        <v>0</v>
      </c>
      <c r="C35" s="86">
        <f>Prehlad!I764</f>
        <v>0</v>
      </c>
      <c r="D35" s="86">
        <f>Prehlad!J764</f>
        <v>0</v>
      </c>
      <c r="E35" s="87">
        <f>Prehlad!L764</f>
        <v>430.51889433000002</v>
      </c>
      <c r="F35" s="88">
        <f>Prehlad!N764</f>
        <v>42.802118</v>
      </c>
      <c r="G35" s="88">
        <f>Prehlad!W764</f>
        <v>2760.4449999999993</v>
      </c>
    </row>
    <row r="37" spans="1:7">
      <c r="A37" s="85" t="s">
        <v>1312</v>
      </c>
      <c r="B37" s="86">
        <f>Prehlad!H769</f>
        <v>0</v>
      </c>
      <c r="C37" s="86">
        <f>Prehlad!I769</f>
        <v>0</v>
      </c>
      <c r="D37" s="86">
        <f>Prehlad!J769</f>
        <v>0</v>
      </c>
      <c r="E37" s="87">
        <f>Prehlad!L769</f>
        <v>0</v>
      </c>
      <c r="F37" s="88">
        <f>Prehlad!N769</f>
        <v>0</v>
      </c>
      <c r="G37" s="88">
        <f>Prehlad!W769</f>
        <v>0</v>
      </c>
    </row>
    <row r="38" spans="1:7">
      <c r="A38" s="85" t="s">
        <v>1320</v>
      </c>
      <c r="B38" s="86">
        <f>Prehlad!H777</f>
        <v>0</v>
      </c>
      <c r="C38" s="86">
        <f>Prehlad!I777</f>
        <v>0</v>
      </c>
      <c r="D38" s="86">
        <f>Prehlad!J777</f>
        <v>0</v>
      </c>
      <c r="E38" s="87">
        <f>Prehlad!L777</f>
        <v>8.4680000000000005E-2</v>
      </c>
      <c r="F38" s="88">
        <f>Prehlad!N777</f>
        <v>0</v>
      </c>
      <c r="G38" s="88">
        <f>Prehlad!W777</f>
        <v>25.200000000000003</v>
      </c>
    </row>
    <row r="39" spans="1:7">
      <c r="A39" s="85" t="s">
        <v>1339</v>
      </c>
      <c r="B39" s="86">
        <f>Prehlad!H779</f>
        <v>0</v>
      </c>
      <c r="C39" s="86">
        <f>Prehlad!I779</f>
        <v>0</v>
      </c>
      <c r="D39" s="86">
        <f>Prehlad!J779</f>
        <v>0</v>
      </c>
      <c r="E39" s="87">
        <f>Prehlad!L779</f>
        <v>8.4680000000000005E-2</v>
      </c>
      <c r="F39" s="88">
        <f>Prehlad!N779</f>
        <v>0</v>
      </c>
      <c r="G39" s="88">
        <f>Prehlad!W779</f>
        <v>25.200000000000003</v>
      </c>
    </row>
    <row r="41" spans="1:7">
      <c r="A41" s="85" t="s">
        <v>1340</v>
      </c>
      <c r="B41" s="86">
        <f>Prehlad!H785</f>
        <v>0</v>
      </c>
      <c r="C41" s="86">
        <f>Prehlad!I785</f>
        <v>0</v>
      </c>
      <c r="D41" s="86">
        <f>Prehlad!J785</f>
        <v>0</v>
      </c>
      <c r="E41" s="87">
        <f>Prehlad!L785</f>
        <v>0</v>
      </c>
      <c r="F41" s="88">
        <f>Prehlad!N785</f>
        <v>0</v>
      </c>
      <c r="G41" s="88">
        <f>Prehlad!W785</f>
        <v>0</v>
      </c>
    </row>
    <row r="42" spans="1:7">
      <c r="A42" s="85" t="s">
        <v>1347</v>
      </c>
      <c r="B42" s="86">
        <f>Prehlad!H787</f>
        <v>0</v>
      </c>
      <c r="C42" s="86">
        <f>Prehlad!I787</f>
        <v>0</v>
      </c>
      <c r="D42" s="86">
        <f>Prehlad!J787</f>
        <v>0</v>
      </c>
      <c r="E42" s="87">
        <f>Prehlad!L787</f>
        <v>0</v>
      </c>
      <c r="F42" s="88">
        <f>Prehlad!N787</f>
        <v>0</v>
      </c>
      <c r="G42" s="88">
        <f>Prehlad!W787</f>
        <v>0</v>
      </c>
    </row>
    <row r="45" spans="1:7">
      <c r="A45" s="85" t="s">
        <v>1348</v>
      </c>
      <c r="B45" s="86">
        <f>Prehlad!H789</f>
        <v>0</v>
      </c>
      <c r="C45" s="86">
        <f>Prehlad!I789</f>
        <v>0</v>
      </c>
      <c r="D45" s="86">
        <f>Prehlad!J789</f>
        <v>0</v>
      </c>
      <c r="E45" s="87">
        <f>Prehlad!L789</f>
        <v>755.87021518000006</v>
      </c>
      <c r="F45" s="88">
        <f>Prehlad!N789</f>
        <v>220.09397999999999</v>
      </c>
      <c r="G45" s="88">
        <f>Prehlad!W789</f>
        <v>8509.273000000001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1:AD43"/>
  <sheetViews>
    <sheetView showGridLines="0" showZeros="0" tabSelected="1" workbookViewId="0">
      <selection activeCell="N16" sqref="N16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58" t="s">
        <v>120</v>
      </c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117</v>
      </c>
      <c r="D2" s="5"/>
      <c r="E2" s="5"/>
      <c r="F2" s="5"/>
      <c r="G2" s="6" t="s">
        <v>72</v>
      </c>
      <c r="H2" s="5" t="s">
        <v>121</v>
      </c>
      <c r="I2" s="5"/>
      <c r="J2" s="66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118</v>
      </c>
      <c r="D3" s="8"/>
      <c r="E3" s="8"/>
      <c r="F3" s="8"/>
      <c r="G3" s="9" t="s">
        <v>122</v>
      </c>
      <c r="H3" s="8"/>
      <c r="I3" s="8"/>
      <c r="J3" s="67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8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123</v>
      </c>
      <c r="I5" s="15" t="s">
        <v>79</v>
      </c>
      <c r="J5" s="157">
        <v>44680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2</v>
      </c>
      <c r="D6" s="5" t="s">
        <v>124</v>
      </c>
      <c r="E6" s="5"/>
      <c r="F6" s="5"/>
      <c r="G6" s="5" t="s">
        <v>80</v>
      </c>
      <c r="H6" s="5"/>
      <c r="I6" s="5"/>
      <c r="J6" s="66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1</v>
      </c>
      <c r="D8" s="8"/>
      <c r="E8" s="8"/>
      <c r="F8" s="8"/>
      <c r="G8" s="8" t="s">
        <v>80</v>
      </c>
      <c r="H8" s="8"/>
      <c r="I8" s="8"/>
      <c r="J8" s="67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8"/>
    </row>
    <row r="10" spans="2:30" ht="18" customHeight="1">
      <c r="B10" s="7"/>
      <c r="C10" s="8" t="s">
        <v>82</v>
      </c>
      <c r="D10" s="8" t="s">
        <v>125</v>
      </c>
      <c r="E10" s="8"/>
      <c r="F10" s="8"/>
      <c r="G10" s="8" t="s">
        <v>80</v>
      </c>
      <c r="H10" s="8"/>
      <c r="I10" s="8"/>
      <c r="J10" s="67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4">
        <f>Prehlad!H442</f>
        <v>0</v>
      </c>
      <c r="E16" s="134">
        <f>Prehlad!I442</f>
        <v>0</v>
      </c>
      <c r="F16" s="135">
        <f>D16+E16</f>
        <v>0</v>
      </c>
      <c r="G16" s="33">
        <v>6</v>
      </c>
      <c r="H16" s="35" t="s">
        <v>126</v>
      </c>
      <c r="I16" s="74"/>
      <c r="J16" s="135">
        <v>0</v>
      </c>
    </row>
    <row r="17" spans="2:10" ht="18" customHeight="1">
      <c r="B17" s="36">
        <v>2</v>
      </c>
      <c r="C17" s="37" t="s">
        <v>90</v>
      </c>
      <c r="D17" s="136">
        <f>Prehlad!H764</f>
        <v>0</v>
      </c>
      <c r="E17" s="136">
        <f>Prehlad!I764</f>
        <v>0</v>
      </c>
      <c r="F17" s="135">
        <f>D17+E17</f>
        <v>0</v>
      </c>
      <c r="G17" s="36">
        <v>7</v>
      </c>
      <c r="H17" s="38" t="s">
        <v>127</v>
      </c>
      <c r="I17" s="8"/>
      <c r="J17" s="137">
        <v>0</v>
      </c>
    </row>
    <row r="18" spans="2:10" ht="18" customHeight="1">
      <c r="B18" s="36">
        <v>3</v>
      </c>
      <c r="C18" s="37" t="s">
        <v>91</v>
      </c>
      <c r="D18" s="136">
        <f>Prehlad!H779</f>
        <v>0</v>
      </c>
      <c r="E18" s="136">
        <f>Prehlad!I779</f>
        <v>0</v>
      </c>
      <c r="F18" s="135">
        <f>D18+E18</f>
        <v>0</v>
      </c>
      <c r="G18" s="36">
        <v>8</v>
      </c>
      <c r="H18" s="38" t="s">
        <v>128</v>
      </c>
      <c r="I18" s="8"/>
      <c r="J18" s="137">
        <v>0</v>
      </c>
    </row>
    <row r="19" spans="2:10" ht="18" customHeight="1">
      <c r="B19" s="36">
        <v>4</v>
      </c>
      <c r="C19" s="37" t="s">
        <v>92</v>
      </c>
      <c r="D19" s="136"/>
      <c r="E19" s="136"/>
      <c r="F19" s="138">
        <f>D19+E19</f>
        <v>0</v>
      </c>
      <c r="G19" s="36">
        <v>9</v>
      </c>
      <c r="H19" s="38" t="s">
        <v>3</v>
      </c>
      <c r="I19" s="8"/>
      <c r="J19" s="137">
        <v>0</v>
      </c>
    </row>
    <row r="20" spans="2:10" ht="18" customHeight="1">
      <c r="B20" s="39">
        <v>5</v>
      </c>
      <c r="C20" s="40" t="s">
        <v>93</v>
      </c>
      <c r="D20" s="139">
        <f>SUM(D16:D19)</f>
        <v>0</v>
      </c>
      <c r="E20" s="140">
        <f>SUM(E16:E19)</f>
        <v>0</v>
      </c>
      <c r="F20" s="141">
        <f>SUM(F16:F19)</f>
        <v>0</v>
      </c>
      <c r="G20" s="41">
        <v>10</v>
      </c>
      <c r="I20" s="75" t="s">
        <v>94</v>
      </c>
      <c r="J20" s="141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129</v>
      </c>
      <c r="D22" s="45"/>
      <c r="E22" s="46">
        <v>0</v>
      </c>
      <c r="F22" s="135">
        <f>ROUND(((D16+E16+D17+E17+D18)*E22),2)</f>
        <v>0</v>
      </c>
      <c r="G22" s="36">
        <v>16</v>
      </c>
      <c r="H22" s="38" t="s">
        <v>99</v>
      </c>
      <c r="I22" s="76"/>
      <c r="J22" s="137">
        <v>0</v>
      </c>
    </row>
    <row r="23" spans="2:10" ht="18" customHeight="1">
      <c r="B23" s="36">
        <v>12</v>
      </c>
      <c r="C23" s="38" t="s">
        <v>130</v>
      </c>
      <c r="D23" s="47"/>
      <c r="E23" s="48">
        <v>0</v>
      </c>
      <c r="F23" s="137">
        <f>ROUND(((D16+E16+D17+E17+D18)*E23),2)</f>
        <v>0</v>
      </c>
      <c r="G23" s="36">
        <v>17</v>
      </c>
      <c r="H23" s="38" t="s">
        <v>132</v>
      </c>
      <c r="I23" s="76"/>
      <c r="J23" s="137">
        <v>0</v>
      </c>
    </row>
    <row r="24" spans="2:10" ht="18" customHeight="1">
      <c r="B24" s="36">
        <v>13</v>
      </c>
      <c r="C24" s="38" t="s">
        <v>131</v>
      </c>
      <c r="D24" s="47"/>
      <c r="E24" s="48">
        <v>0</v>
      </c>
      <c r="F24" s="137">
        <f>ROUND(((D16+E16+D17+E17+D18)*E24),2)</f>
        <v>0</v>
      </c>
      <c r="G24" s="36">
        <v>18</v>
      </c>
      <c r="H24" s="38" t="s">
        <v>133</v>
      </c>
      <c r="I24" s="76"/>
      <c r="J24" s="137">
        <v>0</v>
      </c>
    </row>
    <row r="25" spans="2:10" ht="18" customHeight="1">
      <c r="B25" s="36">
        <v>14</v>
      </c>
      <c r="C25" s="38" t="s">
        <v>3</v>
      </c>
      <c r="D25" s="47"/>
      <c r="E25" s="48">
        <v>0</v>
      </c>
      <c r="F25" s="137">
        <f>ROUND(((D16+E16+D17+E17+D18+E18)*E25),2)</f>
        <v>0</v>
      </c>
      <c r="G25" s="36">
        <v>19</v>
      </c>
      <c r="H25" s="38" t="s">
        <v>3</v>
      </c>
      <c r="I25" s="76"/>
      <c r="J25" s="137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41">
        <f>SUM(F22:F25)</f>
        <v>0</v>
      </c>
      <c r="G26" s="39">
        <v>20</v>
      </c>
      <c r="H26" s="49"/>
      <c r="I26" s="50" t="s">
        <v>101</v>
      </c>
      <c r="J26" s="141">
        <f>SUM(J22:J25)</f>
        <v>0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58"/>
      <c r="E28" s="59"/>
      <c r="F28" s="55"/>
      <c r="G28" s="33">
        <v>21</v>
      </c>
      <c r="H28" s="35"/>
      <c r="I28" s="77" t="s">
        <v>106</v>
      </c>
      <c r="J28" s="135">
        <f>ROUND(F20,2)+J20+F26+J26</f>
        <v>0</v>
      </c>
    </row>
    <row r="29" spans="2:10" ht="18" customHeight="1">
      <c r="B29" s="56"/>
      <c r="C29" s="58" t="s">
        <v>107</v>
      </c>
      <c r="D29" s="58"/>
      <c r="E29" s="60"/>
      <c r="F29" s="55"/>
      <c r="G29" s="36">
        <v>22</v>
      </c>
      <c r="H29" s="38" t="s">
        <v>134</v>
      </c>
      <c r="I29" s="142">
        <f>J28-I30</f>
        <v>0</v>
      </c>
      <c r="J29" s="137">
        <f>ROUND((I29*20)/100,2)</f>
        <v>0</v>
      </c>
    </row>
    <row r="30" spans="2:10" ht="18" customHeight="1">
      <c r="B30" s="7"/>
      <c r="C30" s="8" t="s">
        <v>108</v>
      </c>
      <c r="D30" s="8"/>
      <c r="E30" s="60"/>
      <c r="F30" s="55"/>
      <c r="G30" s="36">
        <v>23</v>
      </c>
      <c r="H30" s="38" t="s">
        <v>135</v>
      </c>
      <c r="I30" s="142">
        <f>SUMIF(Prehlad!O11:O9999,0,Prehlad!J11:J9999)</f>
        <v>0</v>
      </c>
      <c r="J30" s="137">
        <f>ROUND((I30*0)/100,1)</f>
        <v>0</v>
      </c>
    </row>
    <row r="31" spans="2:10" ht="18" customHeight="1">
      <c r="B31" s="56"/>
      <c r="C31" s="58"/>
      <c r="D31" s="58"/>
      <c r="E31" s="60"/>
      <c r="F31" s="55"/>
      <c r="G31" s="39">
        <v>24</v>
      </c>
      <c r="H31" s="49"/>
      <c r="I31" s="50" t="s">
        <v>109</v>
      </c>
      <c r="J31" s="141">
        <f>SUM(J28:J30)</f>
        <v>0</v>
      </c>
    </row>
    <row r="32" spans="2:10" ht="18" customHeight="1">
      <c r="B32" s="51"/>
      <c r="C32" s="58"/>
      <c r="D32" s="55"/>
      <c r="E32" s="61"/>
      <c r="F32" s="55"/>
      <c r="G32" s="62" t="s">
        <v>110</v>
      </c>
      <c r="H32" s="63" t="s">
        <v>136</v>
      </c>
      <c r="I32" s="78"/>
      <c r="J32" s="79">
        <v>0</v>
      </c>
    </row>
    <row r="33" spans="2:10" ht="18" customHeight="1">
      <c r="B33" s="64"/>
      <c r="C33" s="65"/>
      <c r="D33" s="52" t="s">
        <v>111</v>
      </c>
      <c r="E33" s="65"/>
      <c r="F33" s="65"/>
      <c r="G33" s="65"/>
      <c r="H33" s="65" t="s">
        <v>112</v>
      </c>
      <c r="I33" s="65"/>
      <c r="J33" s="80"/>
    </row>
    <row r="34" spans="2:10" ht="18" customHeight="1">
      <c r="B34" s="56"/>
      <c r="C34" s="57"/>
      <c r="D34" s="58"/>
      <c r="E34" s="58"/>
      <c r="F34" s="57"/>
      <c r="G34" s="58"/>
      <c r="H34" s="58"/>
      <c r="I34" s="58"/>
      <c r="J34" s="81"/>
    </row>
    <row r="35" spans="2:10" ht="18" customHeight="1">
      <c r="B35" s="56"/>
      <c r="C35" s="58" t="s">
        <v>107</v>
      </c>
      <c r="D35" s="58"/>
      <c r="E35" s="58"/>
      <c r="F35" s="57"/>
      <c r="G35" s="58" t="s">
        <v>107</v>
      </c>
      <c r="H35" s="58"/>
      <c r="I35" s="58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7"/>
    </row>
    <row r="37" spans="2:10" ht="18" customHeight="1">
      <c r="B37" s="56"/>
      <c r="C37" s="58" t="s">
        <v>103</v>
      </c>
      <c r="D37" s="58"/>
      <c r="E37" s="58"/>
      <c r="F37" s="57"/>
      <c r="G37" s="58" t="s">
        <v>103</v>
      </c>
      <c r="H37" s="58"/>
      <c r="I37" s="58"/>
      <c r="J37" s="81"/>
    </row>
    <row r="38" spans="2:10" ht="18" customHeight="1">
      <c r="B38" s="56"/>
      <c r="C38" s="58"/>
      <c r="D38" s="58"/>
      <c r="E38" s="58"/>
      <c r="F38" s="58"/>
      <c r="G38" s="58"/>
      <c r="H38" s="58"/>
      <c r="I38" s="58"/>
      <c r="J38" s="81"/>
    </row>
    <row r="39" spans="2:10" ht="18" customHeight="1">
      <c r="B39" s="56"/>
      <c r="C39" s="58"/>
      <c r="D39" s="58"/>
      <c r="E39" s="58"/>
      <c r="F39" s="58"/>
      <c r="G39" s="58"/>
      <c r="H39" s="58"/>
      <c r="I39" s="58"/>
      <c r="J39" s="81"/>
    </row>
    <row r="40" spans="2:10" ht="18" customHeight="1">
      <c r="B40" s="56"/>
      <c r="C40" s="58"/>
      <c r="D40" s="58"/>
      <c r="E40" s="58"/>
      <c r="F40" s="58"/>
      <c r="G40" s="58"/>
      <c r="H40" s="58"/>
      <c r="I40" s="58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Admin</cp:lastModifiedBy>
  <cp:revision>0</cp:revision>
  <cp:lastPrinted>2016-04-18T11:45:00Z</cp:lastPrinted>
  <dcterms:created xsi:type="dcterms:W3CDTF">1999-04-06T07:39:00Z</dcterms:created>
  <dcterms:modified xsi:type="dcterms:W3CDTF">2022-05-16T06:31:05Z</dcterms:modified>
</cp:coreProperties>
</file>